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https://promereorbv.sharepoint.com/sites/prj-gsfafval/Gedeelde documenten/03. Nota van inlichtingen/Nota van inlichtingen/"/>
    </mc:Choice>
  </mc:AlternateContent>
  <xr:revisionPtr revIDLastSave="303" documentId="6_{77C35E98-1688-469C-9F4B-7DFCBA0C6595}" xr6:coauthVersionLast="47" xr6:coauthVersionMax="47" xr10:uidLastSave="{4AE0B9D5-FA7A-4A33-B8D7-90AF47417B7F}"/>
  <bookViews>
    <workbookView xWindow="-120" yWindow="-120" windowWidth="29040" windowHeight="15720" firstSheet="1" activeTab="6" xr2:uid="{00000000-000D-0000-FFFF-FFFF00000000}"/>
  </bookViews>
  <sheets>
    <sheet name="Handleiding" sheetId="1" r:id="rId1"/>
    <sheet name="Totaal" sheetId="2" r:id="rId2"/>
    <sheet name="A. Roland Holst College" sheetId="3" r:id="rId3"/>
    <sheet name="Casparus College" sheetId="4" r:id="rId4"/>
    <sheet name="College de Brink " sheetId="5" r:id="rId5"/>
    <sheet name="De Fontein" sheetId="6" r:id="rId6"/>
    <sheet name="Goois Lyceum" sheetId="7" r:id="rId7"/>
    <sheet name="Gooise Praktijkschool" sheetId="8" r:id="rId8"/>
    <sheet name="Huizermaat" sheetId="9" r:id="rId9"/>
    <sheet name="ISK Naarden" sheetId="10" r:id="rId10"/>
    <sheet name="KIEN" sheetId="11" r:id="rId11"/>
    <sheet name="Vechtstede college" sheetId="12" r:id="rId1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16" roundtripDataChecksum="54G+mSY2uExwAGL9BPrSJFB3RmKUAq+gVhm1aiR7yg4="/>
    </ext>
  </extLst>
</workbook>
</file>

<file path=xl/calcChain.xml><?xml version="1.0" encoding="utf-8"?>
<calcChain xmlns="http://schemas.openxmlformats.org/spreadsheetml/2006/main">
  <c r="I12" i="12" l="1"/>
  <c r="I12" i="7"/>
  <c r="I12" i="8"/>
  <c r="I12" i="5"/>
  <c r="I11" i="5"/>
  <c r="I10" i="5"/>
  <c r="I9" i="5"/>
  <c r="I13" i="8"/>
  <c r="I14" i="8"/>
  <c r="I11" i="8"/>
  <c r="I10" i="8"/>
  <c r="I9" i="8"/>
  <c r="I11" i="9"/>
  <c r="I10" i="12"/>
  <c r="I11" i="12"/>
  <c r="I9" i="12"/>
  <c r="I9" i="9"/>
  <c r="I9" i="11"/>
  <c r="I10" i="11" s="1"/>
  <c r="I10" i="10"/>
  <c r="I9" i="10"/>
  <c r="I9" i="7"/>
  <c r="I10" i="9"/>
  <c r="I12" i="9"/>
  <c r="I13" i="9"/>
  <c r="I10" i="7"/>
  <c r="I14" i="7"/>
  <c r="I13" i="7"/>
  <c r="I9" i="6"/>
  <c r="I11" i="7"/>
  <c r="I9" i="4"/>
  <c r="I10" i="6"/>
  <c r="I11" i="6"/>
  <c r="I13" i="5"/>
  <c r="I14" i="5"/>
  <c r="I15" i="5"/>
  <c r="I12" i="3"/>
  <c r="I13" i="3"/>
  <c r="I14" i="3"/>
  <c r="I15" i="3"/>
  <c r="I16" i="3"/>
  <c r="I17" i="3"/>
  <c r="I18" i="3"/>
  <c r="I10" i="4"/>
  <c r="I11" i="4"/>
  <c r="A19" i="2"/>
  <c r="A18" i="2"/>
  <c r="A17" i="2"/>
  <c r="A16" i="2"/>
  <c r="A15" i="2"/>
  <c r="A14" i="2"/>
  <c r="A13" i="2"/>
  <c r="A12" i="2"/>
  <c r="A11" i="2"/>
  <c r="I11" i="10" l="1"/>
  <c r="B18" i="2" s="1"/>
  <c r="I13" i="12"/>
  <c r="B19" i="2" s="1"/>
  <c r="I14" i="9"/>
  <c r="B17" i="2" s="1"/>
  <c r="I15" i="7"/>
  <c r="B15" i="2" s="1"/>
  <c r="I12" i="6"/>
  <c r="B14" i="2" s="1"/>
  <c r="I16" i="5"/>
  <c r="B13" i="2" s="1"/>
  <c r="I12" i="4"/>
  <c r="B12" i="2" s="1"/>
  <c r="I19" i="3"/>
  <c r="B11" i="2" s="1"/>
  <c r="I15" i="8"/>
  <c r="B16" i="2" s="1"/>
  <c r="B20" i="2" l="1"/>
</calcChain>
</file>

<file path=xl/sharedStrings.xml><?xml version="1.0" encoding="utf-8"?>
<sst xmlns="http://schemas.openxmlformats.org/spreadsheetml/2006/main" count="293" uniqueCount="104">
  <si>
    <t>Annex III Prijzenblad</t>
  </si>
  <si>
    <t>Algemeen</t>
  </si>
  <si>
    <r>
      <rPr>
        <sz val="11"/>
        <color rgb="FF000000"/>
        <rFont val="Calibri"/>
      </rPr>
      <t xml:space="preserve">1. De tabbladen van deze spreadsheet, corresponderen met de prijswensen zoals beschreven in de Uitnodiging tot Inschrijving. Inschrijver dient de </t>
    </r>
    <r>
      <rPr>
        <u/>
        <sz val="11"/>
        <color rgb="FF000000"/>
        <rFont val="Calibri"/>
      </rPr>
      <t>geel</t>
    </r>
    <r>
      <rPr>
        <sz val="11"/>
        <color rgb="FF000000"/>
        <rFont val="Calibri"/>
      </rPr>
      <t xml:space="preserve"> gearceerde cellen van alle tabbladen te voorzien van de gevraagde informatie.</t>
    </r>
  </si>
  <si>
    <t>2. Niet invullen van prijswensen, of onderdelen van een prijswens, leidt tot ongeldigheid en dus uitsluiting. Ingediende prijzen/opslagen worden afgerond en beoordeeld op de decimalen waarop de prijzen/opslagen worden afgerond in dit Prijzenblad.</t>
  </si>
  <si>
    <t>3. Het verkeerd interpreteren van dit Prijzenblad komt voor verantwoordelijkheid van de Inschrijver. Vragen omtrent dit Prijzenblad kunnen gesteld worden, conform de mogelijkheden die staan beschreven in de Uitnodiging tot Inschrijving.</t>
  </si>
  <si>
    <t xml:space="preserve">4. Wijzigen van het Prijzenblad leidt tot ongeldigverklaring van uw inschrijving en derhalve tot uitsluiting. </t>
  </si>
  <si>
    <t>Prijzen</t>
  </si>
  <si>
    <t>5. Strategisch inschrijven* is toegestaan.</t>
  </si>
  <si>
    <t>6. Het indienen van nulprijzen is slechts toegestaan op subonderdelen van de prijswens.</t>
  </si>
  <si>
    <t>7. Het indienen van negatieve prijzen en opslagen is -op straffe van uitsluiting- niet toegestaan.</t>
  </si>
  <si>
    <t xml:space="preserve">* Een strategische inschrijving is een prijsindiening waarmee Inschrijver in staat is het maximale aantal punten te behalen op het programma van wensen ‘prijs’ zonder daarmee de werking van het gunningscriterium te frustreren. Dit is de tegenhanger voor de zogenoemde ‘manipulatieve inschrijving’ waarmee een Inschrijver in staat is het maximale aantal punten op het programma van wensen ‘prijs’ te behalen, maar daarmee het gunningscriterium te frustreren. Dit kan bijvoorbeeld door een dusdanige systematiek te hanteren dat in de praktijk de prijsindiening niet de beste prijsindiening blijkt.
</t>
  </si>
  <si>
    <t>Prijswens 1</t>
  </si>
  <si>
    <r>
      <rPr>
        <b/>
        <sz val="11"/>
        <color rgb="FF000000"/>
        <rFont val="Calibri"/>
      </rPr>
      <t>Invulinstructie</t>
    </r>
    <r>
      <rPr>
        <sz val="11"/>
        <color rgb="FF000000"/>
        <rFont val="Calibri"/>
      </rPr>
      <t xml:space="preserve"> </t>
    </r>
  </si>
  <si>
    <t>Deelnemer</t>
  </si>
  <si>
    <t>Jaarprijs</t>
  </si>
  <si>
    <t>Gewogen Totaalprijs (all-in)</t>
  </si>
  <si>
    <t xml:space="preserve">A. Roland Holst College </t>
  </si>
  <si>
    <t>Adres 1</t>
  </si>
  <si>
    <t>Jonkerweg 31</t>
  </si>
  <si>
    <t>Postcode</t>
  </si>
  <si>
    <t>1217 PM</t>
  </si>
  <si>
    <t>Plaats</t>
  </si>
  <si>
    <t>Hilversum</t>
  </si>
  <si>
    <t>Adres 2</t>
  </si>
  <si>
    <t>Schuttersweg 26</t>
  </si>
  <si>
    <t>1217 PZ</t>
  </si>
  <si>
    <t>Afvalstroom</t>
  </si>
  <si>
    <t>Formaat en materiaal container</t>
  </si>
  <si>
    <t>Prijs per lediging</t>
  </si>
  <si>
    <t>Huurprijs per maand</t>
  </si>
  <si>
    <t>Ledigingen per week</t>
  </si>
  <si>
    <t>Aantal ledigingsweken</t>
  </si>
  <si>
    <t>Afroep per jaar (geschat)</t>
  </si>
  <si>
    <t>Aantal</t>
  </si>
  <si>
    <t>Gebouw</t>
  </si>
  <si>
    <t>Papier / karton</t>
  </si>
  <si>
    <t>770 liter rolcontainer kunststof</t>
  </si>
  <si>
    <t>1</t>
  </si>
  <si>
    <t>1100 liter rolcontainer kunststof</t>
  </si>
  <si>
    <t>240 liter rolcontainer kunststof</t>
  </si>
  <si>
    <t>1700 liter rolcontainer kunststof</t>
  </si>
  <si>
    <t>Restafval</t>
  </si>
  <si>
    <t>2</t>
  </si>
  <si>
    <t>Totaal</t>
  </si>
  <si>
    <t>Casparus College</t>
  </si>
  <si>
    <t>Adres</t>
  </si>
  <si>
    <t>Talmastraat 40 *</t>
  </si>
  <si>
    <t xml:space="preserve">1381 NE </t>
  </si>
  <si>
    <t>Weesp</t>
  </si>
  <si>
    <t xml:space="preserve">5m³ eigen semi ondergrondse </t>
  </si>
  <si>
    <t>* Containers worden niet aangeboden aan de weg. De medewerkers dienen de vuilnisbakken op het terrein achter het hek op te halen.</t>
  </si>
  <si>
    <t>College de Brink</t>
  </si>
  <si>
    <t>Kerklaan 6</t>
  </si>
  <si>
    <t xml:space="preserve">1251 JT </t>
  </si>
  <si>
    <t>Laren</t>
  </si>
  <si>
    <t>660 liter rolcontainer kunststof</t>
  </si>
  <si>
    <t>Flessenglas</t>
  </si>
  <si>
    <t>240 liter rolcontainer</t>
  </si>
  <si>
    <t>De fontein</t>
  </si>
  <si>
    <t>Aagje Dekenlaan 2</t>
  </si>
  <si>
    <t>1403 HH</t>
  </si>
  <si>
    <t>Bussum</t>
  </si>
  <si>
    <t>Goois Lyceum</t>
  </si>
  <si>
    <t>Vossiuslaan 2a</t>
  </si>
  <si>
    <t>1401 RT</t>
  </si>
  <si>
    <t>Vertrouwelijk papier</t>
  </si>
  <si>
    <t>240 liter rolcontainer afgesloten</t>
  </si>
  <si>
    <t>660liter rolcontainer afgesloten</t>
  </si>
  <si>
    <t>660 liter eigen rolcontainer kunststof</t>
  </si>
  <si>
    <t>Goois Praktijkschool</t>
  </si>
  <si>
    <t>Laapersboog 5</t>
  </si>
  <si>
    <t>1213 VC</t>
  </si>
  <si>
    <t>5m³ eigen semi ondergronds</t>
  </si>
  <si>
    <t>Gevaarlijke stoffen</t>
  </si>
  <si>
    <t>60 liter Vloeistofvat</t>
  </si>
  <si>
    <t>Huizermaat</t>
  </si>
  <si>
    <t>Monnickskamp 7</t>
  </si>
  <si>
    <t>1273 JP</t>
  </si>
  <si>
    <t>Huizen</t>
  </si>
  <si>
    <t>ISK Het Gooi</t>
  </si>
  <si>
    <t>1251 JT</t>
  </si>
  <si>
    <t>Gooimeer 10a</t>
  </si>
  <si>
    <t>1411 DD</t>
  </si>
  <si>
    <t>Naarden</t>
  </si>
  <si>
    <t>1100 liter rolcontainer metaal</t>
  </si>
  <si>
    <t>750 liter rolcontainer metaal</t>
  </si>
  <si>
    <t>Kerklaan 6a</t>
  </si>
  <si>
    <t>90 liter afgesloten box</t>
  </si>
  <si>
    <t>Vechtstede College</t>
  </si>
  <si>
    <t>Afroep per jaar</t>
  </si>
  <si>
    <t>3m³ miniperscontainer</t>
  </si>
  <si>
    <t>Voor iedere school is een apart tabblad opgenomen. Inschrijver kan per tabblad voor alle afvalstromen van de betreffende school een ledigingsprijs (inclusief, reiniging, transport, eventuele na-scheiding en verwerking) opgeven voor de afvalstromen die de school af zal nemen. Inschrijver hoeft hierbij alleen de gele cellen in te vullen. Er wordt automatisch een jaarprijs per afvalstroom uitgerekend. De jaarprijzen van alle scholen van in dit tabblad  bij elkaar opgeteld om tot een totaalprijs te komen. Deze totaalprijs is de Gewogen Prijs, welke gehanteerd wordt om de score op prijs te bepalen. Daar waar scholen momenteel  lediging op afroep plaats laten vinden, wordt voor de berekening van prijs voor de betreffende afvalstroom een (fictief) gemiddeld aantal ledigingen per jaar gehanteerd.</t>
  </si>
  <si>
    <t>ISK Naarden</t>
  </si>
  <si>
    <t>1100 liter rolcontainer kunsstof</t>
  </si>
  <si>
    <t>* Locatie vervalt na één jaar</t>
  </si>
  <si>
    <t>770 liter rolcontainer kunsstof</t>
  </si>
  <si>
    <t>Plafondbedrag maximaal 150.000,-</t>
  </si>
  <si>
    <t>&lt;-----------</t>
  </si>
  <si>
    <t>5m³ semi ondergrondse (eigendom)</t>
  </si>
  <si>
    <t>Amstellandlaan 1A</t>
  </si>
  <si>
    <t>1382 CD</t>
  </si>
  <si>
    <t>3m³ semi ondergronds</t>
  </si>
  <si>
    <t>5m³  semi ondergronds</t>
  </si>
  <si>
    <t>Gevaarlijk afval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</si>
</sst>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quot;€&quot;\ * #,##0.00_ ;_ &quot;€&quot;\ * \-#,##0.00_ ;_ &quot;€&quot;\ * &quot;-&quot;??_ ;_ @_ "/>
    <numFmt numFmtId="164" formatCode="_(&quot;€&quot;\ * #,##0.00_);_(&quot;€&quot;\ * \(#,##0.00\);_(&quot;€&quot;\ * &quot;-&quot;??_);_(@_)"/>
    <numFmt numFmtId="165" formatCode="_([$€-2]\ * #,##0.00_);_([$€-2]\ * \(#,##0.00\);_([$€-2]\ * &quot;-&quot;??_);_(@_)"/>
    <numFmt numFmtId="166" formatCode="#,##0.0"/>
  </numFmts>
  <fonts count="26" x14ac:knownFonts="1">
    <font>
      <sz val="12"/>
      <color theme="1"/>
      <name val="Calibri"/>
      <scheme val="minor"/>
    </font>
    <font>
      <b/>
      <sz val="14"/>
      <color theme="1"/>
      <name val="Calibri"/>
    </font>
    <font>
      <sz val="11"/>
      <color theme="1"/>
      <name val="Calibri"/>
    </font>
    <font>
      <i/>
      <u/>
      <sz val="11"/>
      <color theme="1"/>
      <name val="Calibri"/>
    </font>
    <font>
      <sz val="11"/>
      <color rgb="FF000000"/>
      <name val="Calibri"/>
    </font>
    <font>
      <i/>
      <u/>
      <sz val="11"/>
      <color theme="1"/>
      <name val="Calibri"/>
    </font>
    <font>
      <sz val="12"/>
      <name val="Calibri"/>
    </font>
    <font>
      <b/>
      <sz val="11"/>
      <color rgb="FF000000"/>
      <name val="Calibri"/>
    </font>
    <font>
      <sz val="12"/>
      <color theme="1"/>
      <name val="Calibri"/>
    </font>
    <font>
      <b/>
      <sz val="12"/>
      <color theme="1"/>
      <name val="Calibri"/>
    </font>
    <font>
      <b/>
      <sz val="11"/>
      <color theme="1"/>
      <name val="Calibri"/>
    </font>
    <font>
      <b/>
      <sz val="16"/>
      <color theme="1"/>
      <name val="Calibri"/>
    </font>
    <font>
      <b/>
      <sz val="12"/>
      <color rgb="FF000000"/>
      <name val="Calibri"/>
    </font>
    <font>
      <sz val="10"/>
      <color rgb="FF000000"/>
      <name val="Calibri"/>
    </font>
    <font>
      <sz val="10"/>
      <color theme="1"/>
      <name val="Calibri"/>
    </font>
    <font>
      <u/>
      <sz val="11"/>
      <color rgb="FF000000"/>
      <name val="Calibri"/>
    </font>
    <font>
      <sz val="12"/>
      <color theme="1"/>
      <name val="Calibri"/>
      <scheme val="minor"/>
    </font>
    <font>
      <sz val="12"/>
      <color theme="1"/>
      <name val="Calibri"/>
      <family val="2"/>
    </font>
    <font>
      <sz val="11"/>
      <color rgb="FF000000"/>
      <name val="Calibri"/>
      <family val="2"/>
    </font>
    <font>
      <sz val="11"/>
      <color theme="1"/>
      <name val="Calibri"/>
      <family val="2"/>
    </font>
    <font>
      <sz val="10"/>
      <color rgb="FF000000"/>
      <name val="Calibri"/>
      <family val="2"/>
    </font>
    <font>
      <sz val="12"/>
      <color theme="1"/>
      <name val="Calibri"/>
      <family val="2"/>
      <scheme val="minor"/>
    </font>
    <font>
      <sz val="12"/>
      <color rgb="FF000000"/>
      <name val="Calibri"/>
      <family val="2"/>
    </font>
    <font>
      <b/>
      <sz val="11"/>
      <color rgb="FF000000"/>
      <name val="Calibri"/>
      <family val="2"/>
    </font>
    <font>
      <b/>
      <sz val="12"/>
      <color theme="1"/>
      <name val="Calibri"/>
      <family val="2"/>
      <scheme val="minor"/>
    </font>
    <font>
      <sz val="8"/>
      <name val="Calibri"/>
      <scheme val="minor"/>
    </font>
  </fonts>
  <fills count="13">
    <fill>
      <patternFill patternType="none"/>
    </fill>
    <fill>
      <patternFill patternType="gray125"/>
    </fill>
    <fill>
      <patternFill patternType="solid">
        <fgColor rgb="FFD8D8D8"/>
        <bgColor rgb="FFD8D8D8"/>
      </patternFill>
    </fill>
    <fill>
      <patternFill patternType="solid">
        <fgColor theme="0"/>
        <bgColor theme="0"/>
      </patternFill>
    </fill>
    <fill>
      <patternFill patternType="solid">
        <fgColor rgb="FFFFFF00"/>
        <bgColor rgb="FFFFFF00"/>
      </patternFill>
    </fill>
    <fill>
      <patternFill patternType="solid">
        <fgColor theme="9"/>
        <bgColor theme="9"/>
      </patternFill>
    </fill>
    <fill>
      <patternFill patternType="solid">
        <fgColor rgb="FF00B050"/>
        <bgColor rgb="FF00B050"/>
      </patternFill>
    </fill>
    <fill>
      <patternFill patternType="solid">
        <fgColor rgb="FFFFFFFF"/>
        <bgColor rgb="FFFFFFFF"/>
      </patternFill>
    </fill>
    <fill>
      <patternFill patternType="solid">
        <fgColor rgb="FFFFFF00"/>
        <bgColor theme="0"/>
      </patternFill>
    </fill>
    <fill>
      <patternFill patternType="solid">
        <fgColor rgb="FFFFFF00"/>
        <bgColor rgb="FFFFFFFF"/>
      </patternFill>
    </fill>
    <fill>
      <patternFill patternType="solid">
        <fgColor rgb="FFFFFF00"/>
        <bgColor rgb="FFD8D8D8"/>
      </patternFill>
    </fill>
    <fill>
      <patternFill patternType="solid">
        <fgColor theme="0"/>
        <bgColor rgb="FFD8D8D8"/>
      </patternFill>
    </fill>
    <fill>
      <patternFill patternType="solid">
        <fgColor theme="0"/>
        <bgColor rgb="FFFFFFFF"/>
      </patternFill>
    </fill>
  </fills>
  <borders count="35">
    <border>
      <left/>
      <right/>
      <top/>
      <bottom/>
      <diagonal/>
    </border>
    <border>
      <left style="medium">
        <color rgb="FF000000"/>
      </left>
      <right style="medium">
        <color rgb="FF000000"/>
      </right>
      <top style="medium">
        <color rgb="FF000000"/>
      </top>
      <bottom style="medium">
        <color rgb="FF000000"/>
      </bottom>
      <diagonal/>
    </border>
    <border>
      <left/>
      <right/>
      <top/>
      <bottom/>
      <diagonal/>
    </border>
    <border>
      <left style="thin">
        <color rgb="FF000000"/>
      </left>
      <right style="thin">
        <color rgb="FF000000"/>
      </right>
      <top style="thin">
        <color rgb="FF000000"/>
      </top>
      <bottom style="thin">
        <color rgb="FF000000"/>
      </bottom>
      <diagonal/>
    </border>
    <border>
      <left/>
      <right style="thin">
        <color rgb="FF000000"/>
      </right>
      <top/>
      <bottom/>
      <diagonal/>
    </border>
    <border>
      <left/>
      <right style="thin">
        <color rgb="FF000000"/>
      </right>
      <top/>
      <bottom/>
      <diagonal/>
    </border>
    <border>
      <left/>
      <right/>
      <top/>
      <bottom/>
      <diagonal/>
    </border>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medium">
        <color rgb="FF000000"/>
      </left>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thin">
        <color rgb="FF000000"/>
      </right>
      <top style="medium">
        <color rgb="FF000000"/>
      </top>
      <bottom style="thin">
        <color rgb="FF000000"/>
      </bottom>
      <diagonal/>
    </border>
    <border>
      <left style="thin">
        <color rgb="FF000000"/>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right style="medium">
        <color rgb="FF000000"/>
      </right>
      <top style="thin">
        <color rgb="FF000000"/>
      </top>
      <bottom style="medium">
        <color rgb="FF000000"/>
      </bottom>
      <diagonal/>
    </border>
    <border>
      <left style="thin">
        <color rgb="FF000000"/>
      </left>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diagonal/>
    </border>
    <border>
      <left/>
      <right/>
      <top style="medium">
        <color rgb="FF000000"/>
      </top>
      <bottom style="medium">
        <color rgb="FF000000"/>
      </bottom>
      <diagonal/>
    </border>
    <border>
      <left style="medium">
        <color rgb="FF000000"/>
      </left>
      <right/>
      <top style="medium">
        <color rgb="FF000000"/>
      </top>
      <bottom/>
      <diagonal/>
    </border>
    <border>
      <left/>
      <right/>
      <top style="medium">
        <color rgb="FF000000"/>
      </top>
      <bottom/>
      <diagonal/>
    </border>
    <border>
      <left style="medium">
        <color indexed="64"/>
      </left>
      <right style="medium">
        <color indexed="64"/>
      </right>
      <top style="medium">
        <color indexed="64"/>
      </top>
      <bottom style="medium">
        <color indexed="64"/>
      </bottom>
      <diagonal/>
    </border>
  </borders>
  <cellStyleXfs count="2">
    <xf numFmtId="0" fontId="0" fillId="0" borderId="0"/>
    <xf numFmtId="44" fontId="16" fillId="0" borderId="0" applyFont="0" applyFill="0" applyBorder="0" applyAlignment="0" applyProtection="0"/>
  </cellStyleXfs>
  <cellXfs count="124">
    <xf numFmtId="0" fontId="0" fillId="0" borderId="0" xfId="0"/>
    <xf numFmtId="0" fontId="1" fillId="2" borderId="1" xfId="0" applyFont="1" applyFill="1" applyBorder="1" applyAlignment="1">
      <alignment horizontal="left"/>
    </xf>
    <xf numFmtId="0" fontId="2" fillId="3" borderId="2" xfId="0" applyFont="1" applyFill="1" applyBorder="1"/>
    <xf numFmtId="0" fontId="3" fillId="3" borderId="2" xfId="0" applyFont="1" applyFill="1" applyBorder="1" applyAlignment="1">
      <alignment wrapText="1"/>
    </xf>
    <xf numFmtId="0" fontId="2" fillId="3" borderId="2" xfId="0" applyFont="1" applyFill="1" applyBorder="1" applyAlignment="1">
      <alignment wrapText="1"/>
    </xf>
    <xf numFmtId="0" fontId="4" fillId="3" borderId="3" xfId="0" applyFont="1" applyFill="1" applyBorder="1" applyAlignment="1">
      <alignment vertical="top" wrapText="1"/>
    </xf>
    <xf numFmtId="0" fontId="2" fillId="3" borderId="3" xfId="0" applyFont="1" applyFill="1" applyBorder="1" applyAlignment="1">
      <alignment vertical="top" wrapText="1"/>
    </xf>
    <xf numFmtId="0" fontId="5" fillId="3" borderId="4" xfId="0" applyFont="1" applyFill="1" applyBorder="1" applyAlignment="1">
      <alignment wrapText="1"/>
    </xf>
    <xf numFmtId="0" fontId="2" fillId="3" borderId="5" xfId="0" applyFont="1" applyFill="1" applyBorder="1"/>
    <xf numFmtId="0" fontId="2" fillId="3" borderId="3" xfId="0" applyFont="1" applyFill="1" applyBorder="1" applyAlignment="1">
      <alignment wrapText="1"/>
    </xf>
    <xf numFmtId="0" fontId="2" fillId="3" borderId="6" xfId="0" applyFont="1" applyFill="1" applyBorder="1"/>
    <xf numFmtId="0" fontId="2" fillId="3" borderId="7" xfId="0" applyFont="1" applyFill="1" applyBorder="1"/>
    <xf numFmtId="0" fontId="7" fillId="0" borderId="11" xfId="0" applyFont="1" applyBorder="1" applyAlignment="1">
      <alignment horizontal="left" vertical="center" wrapText="1"/>
    </xf>
    <xf numFmtId="0" fontId="8" fillId="0" borderId="11" xfId="0" applyFont="1" applyBorder="1"/>
    <xf numFmtId="0" fontId="8" fillId="0" borderId="12" xfId="0" applyFont="1" applyBorder="1"/>
    <xf numFmtId="0" fontId="9" fillId="0" borderId="0" xfId="0" applyFont="1"/>
    <xf numFmtId="0" fontId="9" fillId="2" borderId="17" xfId="0" applyFont="1" applyFill="1" applyBorder="1"/>
    <xf numFmtId="0" fontId="9" fillId="2" borderId="18" xfId="0" applyFont="1" applyFill="1" applyBorder="1"/>
    <xf numFmtId="0" fontId="8" fillId="2" borderId="2" xfId="0" applyFont="1" applyFill="1" applyBorder="1"/>
    <xf numFmtId="0" fontId="2" fillId="0" borderId="3" xfId="0" applyFont="1" applyBorder="1"/>
    <xf numFmtId="164" fontId="8" fillId="4" borderId="3" xfId="0" applyNumberFormat="1" applyFont="1" applyFill="1" applyBorder="1"/>
    <xf numFmtId="0" fontId="10" fillId="3" borderId="17" xfId="0" applyFont="1" applyFill="1" applyBorder="1"/>
    <xf numFmtId="164" fontId="9" fillId="5" borderId="19" xfId="0" applyNumberFormat="1" applyFont="1" applyFill="1" applyBorder="1"/>
    <xf numFmtId="0" fontId="11" fillId="0" borderId="0" xfId="0" applyFont="1"/>
    <xf numFmtId="0" fontId="7" fillId="2" borderId="20" xfId="0" applyFont="1" applyFill="1" applyBorder="1" applyAlignment="1">
      <alignment horizontal="left" vertical="top" wrapText="1"/>
    </xf>
    <xf numFmtId="0" fontId="8" fillId="0" borderId="0" xfId="0" applyFont="1" applyAlignment="1">
      <alignment horizontal="left"/>
    </xf>
    <xf numFmtId="0" fontId="7" fillId="2" borderId="23" xfId="0" applyFont="1" applyFill="1" applyBorder="1" applyAlignment="1">
      <alignment horizontal="left" vertical="top" wrapText="1"/>
    </xf>
    <xf numFmtId="0" fontId="7" fillId="2" borderId="25" xfId="0" applyFont="1" applyFill="1" applyBorder="1" applyAlignment="1">
      <alignment horizontal="left" vertical="top" wrapText="1"/>
    </xf>
    <xf numFmtId="0" fontId="7" fillId="3" borderId="2" xfId="0" applyFont="1" applyFill="1" applyBorder="1" applyAlignment="1">
      <alignment horizontal="left" vertical="top" wrapText="1"/>
    </xf>
    <xf numFmtId="0" fontId="12" fillId="0" borderId="0" xfId="0" applyFont="1" applyAlignment="1">
      <alignment horizontal="left" vertical="center" wrapText="1"/>
    </xf>
    <xf numFmtId="0" fontId="4" fillId="0" borderId="0" xfId="0" applyFont="1" applyAlignment="1">
      <alignment horizontal="left" vertical="center" wrapText="1"/>
    </xf>
    <xf numFmtId="0" fontId="7" fillId="2" borderId="3" xfId="0" applyFont="1" applyFill="1" applyBorder="1" applyAlignment="1">
      <alignment horizontal="left" vertical="center" wrapText="1"/>
    </xf>
    <xf numFmtId="0" fontId="10" fillId="2" borderId="3" xfId="0" applyFont="1" applyFill="1" applyBorder="1"/>
    <xf numFmtId="49" fontId="13" fillId="0" borderId="28" xfId="0" applyNumberFormat="1" applyFont="1" applyBorder="1" applyAlignment="1">
      <alignment horizontal="left" vertical="center"/>
    </xf>
    <xf numFmtId="49" fontId="13" fillId="3" borderId="29" xfId="0" applyNumberFormat="1" applyFont="1" applyFill="1" applyBorder="1" applyAlignment="1">
      <alignment horizontal="left" vertical="center"/>
    </xf>
    <xf numFmtId="165" fontId="8" fillId="3" borderId="30" xfId="0" applyNumberFormat="1" applyFont="1" applyFill="1" applyBorder="1"/>
    <xf numFmtId="0" fontId="8" fillId="3" borderId="29" xfId="0" applyFont="1" applyFill="1" applyBorder="1"/>
    <xf numFmtId="165" fontId="8" fillId="0" borderId="3" xfId="0" applyNumberFormat="1" applyFont="1" applyBorder="1"/>
    <xf numFmtId="49" fontId="13" fillId="3" borderId="3" xfId="0" applyNumberFormat="1" applyFont="1" applyFill="1" applyBorder="1" applyAlignment="1">
      <alignment horizontal="left" vertical="center"/>
    </xf>
    <xf numFmtId="0" fontId="8" fillId="2" borderId="17" xfId="0" applyFont="1" applyFill="1" applyBorder="1"/>
    <xf numFmtId="0" fontId="8" fillId="2" borderId="31" xfId="0" applyFont="1" applyFill="1" applyBorder="1"/>
    <xf numFmtId="0" fontId="4" fillId="0" borderId="0" xfId="0" applyFont="1" applyAlignment="1">
      <alignment horizontal="center" vertical="center" wrapText="1"/>
    </xf>
    <xf numFmtId="49" fontId="13" fillId="0" borderId="8" xfId="0" applyNumberFormat="1" applyFont="1" applyBorder="1" applyAlignment="1">
      <alignment horizontal="left" vertical="center"/>
    </xf>
    <xf numFmtId="0" fontId="8" fillId="3" borderId="3" xfId="0" applyFont="1" applyFill="1" applyBorder="1"/>
    <xf numFmtId="165" fontId="8" fillId="0" borderId="8" xfId="0" applyNumberFormat="1" applyFont="1" applyBorder="1"/>
    <xf numFmtId="49" fontId="13" fillId="3" borderId="12" xfId="0" applyNumberFormat="1" applyFont="1" applyFill="1" applyBorder="1" applyAlignment="1">
      <alignment horizontal="left" vertical="center"/>
    </xf>
    <xf numFmtId="0" fontId="8" fillId="2" borderId="32" xfId="0" applyFont="1" applyFill="1" applyBorder="1"/>
    <xf numFmtId="0" fontId="8" fillId="2" borderId="33" xfId="0" applyFont="1" applyFill="1" applyBorder="1"/>
    <xf numFmtId="0" fontId="8" fillId="0" borderId="0" xfId="0" applyFont="1"/>
    <xf numFmtId="165" fontId="8" fillId="0" borderId="0" xfId="0" applyNumberFormat="1" applyFont="1"/>
    <xf numFmtId="49" fontId="4" fillId="0" borderId="8" xfId="0" applyNumberFormat="1" applyFont="1" applyBorder="1" applyAlignment="1">
      <alignment horizontal="left" vertical="center"/>
    </xf>
    <xf numFmtId="49" fontId="4" fillId="3" borderId="3" xfId="0" applyNumberFormat="1" applyFont="1" applyFill="1" applyBorder="1" applyAlignment="1">
      <alignment horizontal="left" vertical="center"/>
    </xf>
    <xf numFmtId="0" fontId="2" fillId="3" borderId="3" xfId="0" applyFont="1" applyFill="1" applyBorder="1"/>
    <xf numFmtId="49" fontId="4" fillId="3" borderId="29" xfId="0" applyNumberFormat="1" applyFont="1" applyFill="1" applyBorder="1" applyAlignment="1">
      <alignment horizontal="left" vertical="center"/>
    </xf>
    <xf numFmtId="0" fontId="2" fillId="3" borderId="29" xfId="0" applyFont="1" applyFill="1" applyBorder="1"/>
    <xf numFmtId="49" fontId="4" fillId="0" borderId="28" xfId="0" applyNumberFormat="1" applyFont="1" applyBorder="1" applyAlignment="1">
      <alignment horizontal="left" vertical="center"/>
    </xf>
    <xf numFmtId="49" fontId="2" fillId="0" borderId="28" xfId="0" applyNumberFormat="1" applyFont="1" applyBorder="1"/>
    <xf numFmtId="49" fontId="2" fillId="7" borderId="3" xfId="0" applyNumberFormat="1" applyFont="1" applyFill="1" applyBorder="1"/>
    <xf numFmtId="0" fontId="2" fillId="7" borderId="29" xfId="0" applyFont="1" applyFill="1" applyBorder="1" applyAlignment="1">
      <alignment horizontal="right"/>
    </xf>
    <xf numFmtId="0" fontId="2" fillId="7" borderId="29" xfId="0" applyFont="1" applyFill="1" applyBorder="1"/>
    <xf numFmtId="49" fontId="2" fillId="7" borderId="29" xfId="0" applyNumberFormat="1" applyFont="1" applyFill="1" applyBorder="1"/>
    <xf numFmtId="49" fontId="14" fillId="0" borderId="8" xfId="0" applyNumberFormat="1" applyFont="1" applyBorder="1"/>
    <xf numFmtId="49" fontId="14" fillId="7" borderId="29" xfId="0" applyNumberFormat="1" applyFont="1" applyFill="1" applyBorder="1"/>
    <xf numFmtId="0" fontId="14" fillId="0" borderId="0" xfId="0" applyFont="1"/>
    <xf numFmtId="0" fontId="10" fillId="2" borderId="8" xfId="0" applyFont="1" applyFill="1" applyBorder="1"/>
    <xf numFmtId="0" fontId="10" fillId="0" borderId="12" xfId="0" applyFont="1" applyBorder="1"/>
    <xf numFmtId="0" fontId="10" fillId="2" borderId="3" xfId="0" applyFont="1" applyFill="1" applyBorder="1" applyAlignment="1">
      <alignment wrapText="1"/>
    </xf>
    <xf numFmtId="166" fontId="8" fillId="3" borderId="30" xfId="0" applyNumberFormat="1" applyFont="1" applyFill="1" applyBorder="1"/>
    <xf numFmtId="165" fontId="8" fillId="0" borderId="12" xfId="0" applyNumberFormat="1" applyFont="1" applyBorder="1"/>
    <xf numFmtId="49" fontId="13" fillId="3" borderId="0" xfId="0" applyNumberFormat="1" applyFont="1" applyFill="1" applyAlignment="1">
      <alignment horizontal="left" vertical="center"/>
    </xf>
    <xf numFmtId="0" fontId="19" fillId="11" borderId="3" xfId="0" applyFont="1" applyFill="1" applyBorder="1"/>
    <xf numFmtId="49" fontId="20" fillId="0" borderId="28" xfId="0" applyNumberFormat="1" applyFont="1" applyBorder="1" applyAlignment="1">
      <alignment horizontal="left" vertical="center"/>
    </xf>
    <xf numFmtId="49" fontId="20" fillId="3" borderId="3" xfId="0" applyNumberFormat="1" applyFont="1" applyFill="1" applyBorder="1" applyAlignment="1">
      <alignment horizontal="left" vertical="center"/>
    </xf>
    <xf numFmtId="0" fontId="21" fillId="0" borderId="0" xfId="0" applyFont="1"/>
    <xf numFmtId="44" fontId="17" fillId="11" borderId="3" xfId="0" applyNumberFormat="1" applyFont="1" applyFill="1" applyBorder="1"/>
    <xf numFmtId="0" fontId="23" fillId="2" borderId="3" xfId="0" applyFont="1" applyFill="1" applyBorder="1" applyAlignment="1">
      <alignment horizontal="left" vertical="center" wrapText="1"/>
    </xf>
    <xf numFmtId="165" fontId="8" fillId="0" borderId="30" xfId="0" applyNumberFormat="1" applyFont="1" applyBorder="1"/>
    <xf numFmtId="165" fontId="8" fillId="6" borderId="34" xfId="0" applyNumberFormat="1" applyFont="1" applyFill="1" applyBorder="1"/>
    <xf numFmtId="165" fontId="8" fillId="0" borderId="28" xfId="0" applyNumberFormat="1" applyFont="1" applyBorder="1"/>
    <xf numFmtId="0" fontId="20" fillId="11" borderId="8" xfId="0" applyFont="1" applyFill="1" applyBorder="1" applyAlignment="1">
      <alignment horizontal="left" vertical="center" wrapText="1"/>
    </xf>
    <xf numFmtId="0" fontId="20" fillId="11" borderId="3" xfId="0" applyFont="1" applyFill="1" applyBorder="1" applyAlignment="1">
      <alignment horizontal="left" vertical="center" wrapText="1"/>
    </xf>
    <xf numFmtId="0" fontId="24" fillId="0" borderId="0" xfId="0" applyFont="1"/>
    <xf numFmtId="165" fontId="8" fillId="3" borderId="3" xfId="0" applyNumberFormat="1" applyFont="1" applyFill="1" applyBorder="1"/>
    <xf numFmtId="49" fontId="18" fillId="0" borderId="28" xfId="0" applyNumberFormat="1" applyFont="1" applyBorder="1" applyAlignment="1">
      <alignment horizontal="left" vertical="center"/>
    </xf>
    <xf numFmtId="49" fontId="18" fillId="3" borderId="3" xfId="0" applyNumberFormat="1" applyFont="1" applyFill="1" applyBorder="1" applyAlignment="1">
      <alignment horizontal="left" vertical="center"/>
    </xf>
    <xf numFmtId="165" fontId="17" fillId="12" borderId="30" xfId="0" applyNumberFormat="1" applyFont="1" applyFill="1" applyBorder="1"/>
    <xf numFmtId="0" fontId="17" fillId="7" borderId="29" xfId="0" applyFont="1" applyFill="1" applyBorder="1"/>
    <xf numFmtId="0" fontId="17" fillId="7" borderId="29" xfId="0" applyFont="1" applyFill="1" applyBorder="1" applyAlignment="1">
      <alignment horizontal="right"/>
    </xf>
    <xf numFmtId="165" fontId="17" fillId="0" borderId="3" xfId="0" applyNumberFormat="1" applyFont="1" applyBorder="1"/>
    <xf numFmtId="165" fontId="17" fillId="3" borderId="30" xfId="0" applyNumberFormat="1" applyFont="1" applyFill="1" applyBorder="1"/>
    <xf numFmtId="0" fontId="17" fillId="3" borderId="3" xfId="0" applyFont="1" applyFill="1" applyBorder="1"/>
    <xf numFmtId="0" fontId="17" fillId="3" borderId="29" xfId="0" applyFont="1" applyFill="1" applyBorder="1"/>
    <xf numFmtId="49" fontId="20" fillId="0" borderId="8" xfId="0" applyNumberFormat="1" applyFont="1" applyBorder="1" applyAlignment="1">
      <alignment horizontal="left" vertical="center"/>
    </xf>
    <xf numFmtId="49" fontId="20" fillId="0" borderId="7" xfId="0" applyNumberFormat="1" applyFont="1" applyBorder="1" applyAlignment="1">
      <alignment horizontal="left" vertical="center"/>
    </xf>
    <xf numFmtId="0" fontId="8" fillId="0" borderId="21" xfId="0" applyFont="1" applyBorder="1" applyAlignment="1">
      <alignment horizontal="left"/>
    </xf>
    <xf numFmtId="0" fontId="6" fillId="0" borderId="22" xfId="0" applyFont="1" applyBorder="1"/>
    <xf numFmtId="0" fontId="8" fillId="0" borderId="8" xfId="0" applyFont="1" applyBorder="1" applyAlignment="1">
      <alignment horizontal="left"/>
    </xf>
    <xf numFmtId="0" fontId="6" fillId="0" borderId="24" xfId="0" applyFont="1" applyBorder="1"/>
    <xf numFmtId="0" fontId="8" fillId="0" borderId="26" xfId="0" applyFont="1" applyBorder="1" applyAlignment="1">
      <alignment horizontal="left"/>
    </xf>
    <xf numFmtId="0" fontId="6" fillId="0" borderId="27" xfId="0" applyFont="1" applyBorder="1"/>
    <xf numFmtId="0" fontId="1" fillId="2" borderId="8" xfId="0" applyFont="1" applyFill="1" applyBorder="1" applyAlignment="1">
      <alignment horizontal="center"/>
    </xf>
    <xf numFmtId="0" fontId="6" fillId="0" borderId="9" xfId="0" applyFont="1" applyBorder="1"/>
    <xf numFmtId="0" fontId="6" fillId="0" borderId="10" xfId="0" applyFont="1" applyBorder="1"/>
    <xf numFmtId="0" fontId="4" fillId="0" borderId="12" xfId="0" applyFont="1" applyBorder="1" applyAlignment="1">
      <alignment horizontal="left" vertical="top" wrapText="1"/>
    </xf>
    <xf numFmtId="0" fontId="0" fillId="0" borderId="0" xfId="0"/>
    <xf numFmtId="0" fontId="6" fillId="0" borderId="13" xfId="0" applyFont="1" applyBorder="1"/>
    <xf numFmtId="0" fontId="6" fillId="0" borderId="12" xfId="0" applyFont="1" applyBorder="1"/>
    <xf numFmtId="0" fontId="6" fillId="0" borderId="14" xfId="0" applyFont="1" applyBorder="1"/>
    <xf numFmtId="0" fontId="6" fillId="0" borderId="15" xfId="0" applyFont="1" applyBorder="1"/>
    <xf numFmtId="0" fontId="6" fillId="0" borderId="16" xfId="0" applyFont="1" applyBorder="1"/>
    <xf numFmtId="0" fontId="0" fillId="0" borderId="7" xfId="0" applyBorder="1"/>
    <xf numFmtId="165" fontId="8" fillId="4" borderId="3" xfId="0" applyNumberFormat="1" applyFont="1" applyFill="1" applyBorder="1" applyProtection="1">
      <protection locked="0"/>
    </xf>
    <xf numFmtId="165" fontId="8" fillId="8" borderId="30" xfId="0" applyNumberFormat="1" applyFont="1" applyFill="1" applyBorder="1" applyProtection="1">
      <protection locked="0"/>
    </xf>
    <xf numFmtId="44" fontId="22" fillId="10" borderId="3" xfId="1" applyFont="1" applyFill="1" applyBorder="1" applyAlignment="1" applyProtection="1">
      <alignment horizontal="left" vertical="center" wrapText="1"/>
      <protection locked="0"/>
    </xf>
    <xf numFmtId="165" fontId="8" fillId="8" borderId="3" xfId="0" applyNumberFormat="1" applyFont="1" applyFill="1" applyBorder="1" applyProtection="1">
      <protection locked="0"/>
    </xf>
    <xf numFmtId="165" fontId="8" fillId="8" borderId="29" xfId="0" applyNumberFormat="1" applyFont="1" applyFill="1" applyBorder="1" applyProtection="1">
      <protection locked="0"/>
    </xf>
    <xf numFmtId="165" fontId="17" fillId="4" borderId="3" xfId="0" applyNumberFormat="1" applyFont="1" applyFill="1" applyBorder="1" applyProtection="1">
      <protection locked="0"/>
    </xf>
    <xf numFmtId="165" fontId="17" fillId="8" borderId="3" xfId="0" applyNumberFormat="1" applyFont="1" applyFill="1" applyBorder="1" applyProtection="1">
      <protection locked="0"/>
    </xf>
    <xf numFmtId="165" fontId="17" fillId="8" borderId="30" xfId="0" applyNumberFormat="1" applyFont="1" applyFill="1" applyBorder="1" applyProtection="1">
      <protection locked="0"/>
    </xf>
    <xf numFmtId="165" fontId="17" fillId="4" borderId="3" xfId="0" applyNumberFormat="1" applyFont="1" applyFill="1" applyBorder="1" applyAlignment="1" applyProtection="1">
      <alignment horizontal="right"/>
      <protection locked="0"/>
    </xf>
    <xf numFmtId="165" fontId="17" fillId="9" borderId="29" xfId="0" applyNumberFormat="1" applyFont="1" applyFill="1" applyBorder="1" applyProtection="1">
      <protection locked="0"/>
    </xf>
    <xf numFmtId="165" fontId="17" fillId="9" borderId="30" xfId="0" applyNumberFormat="1" applyFont="1" applyFill="1" applyBorder="1" applyProtection="1">
      <protection locked="0"/>
    </xf>
    <xf numFmtId="44" fontId="8" fillId="8" borderId="30" xfId="1" applyFont="1" applyFill="1" applyBorder="1" applyProtection="1">
      <protection locked="0"/>
    </xf>
    <xf numFmtId="49" fontId="18" fillId="3" borderId="29" xfId="0" applyNumberFormat="1" applyFont="1" applyFill="1" applyBorder="1" applyAlignment="1" applyProtection="1">
      <alignment horizontal="left" vertical="center"/>
      <protection locked="0"/>
    </xf>
  </cellXfs>
  <cellStyles count="2">
    <cellStyle name="Standaard" xfId="0" builtinId="0"/>
    <cellStyle name="Valuta"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customschemas.google.com/relationships/workbookmetadata" Target="metadata"/><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23"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22" Type="http://schemas.openxmlformats.org/officeDocument/2006/relationships/customXml" Target="../customXml/item2.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000"/>
  <sheetViews>
    <sheetView workbookViewId="0">
      <selection activeCell="A17" sqref="A17"/>
    </sheetView>
  </sheetViews>
  <sheetFormatPr defaultColWidth="11.25" defaultRowHeight="15" customHeight="1" x14ac:dyDescent="0.25"/>
  <cols>
    <col min="1" max="1" width="116.625" customWidth="1"/>
    <col min="2" max="26" width="6.5" customWidth="1"/>
  </cols>
  <sheetData>
    <row r="1" spans="1:26" ht="14.25" customHeight="1" x14ac:dyDescent="0.3">
      <c r="A1" s="1" t="s">
        <v>0</v>
      </c>
      <c r="B1" s="2"/>
      <c r="C1" s="2"/>
      <c r="D1" s="2"/>
      <c r="E1" s="2"/>
      <c r="F1" s="2"/>
      <c r="G1" s="2"/>
      <c r="H1" s="2"/>
      <c r="I1" s="2"/>
      <c r="J1" s="2"/>
      <c r="K1" s="2"/>
      <c r="L1" s="2"/>
      <c r="M1" s="2"/>
      <c r="N1" s="2"/>
      <c r="O1" s="2"/>
      <c r="P1" s="2"/>
      <c r="Q1" s="2"/>
      <c r="R1" s="2"/>
      <c r="S1" s="2"/>
      <c r="T1" s="2"/>
      <c r="U1" s="2"/>
      <c r="V1" s="2"/>
      <c r="W1" s="2"/>
      <c r="X1" s="2"/>
      <c r="Y1" s="2"/>
      <c r="Z1" s="2"/>
    </row>
    <row r="2" spans="1:26" ht="14.25" customHeight="1" x14ac:dyDescent="0.25">
      <c r="A2" s="3" t="s">
        <v>1</v>
      </c>
      <c r="B2" s="4"/>
      <c r="C2" s="4"/>
      <c r="D2" s="4"/>
      <c r="E2" s="4"/>
      <c r="F2" s="4"/>
      <c r="G2" s="4"/>
      <c r="H2" s="4"/>
      <c r="I2" s="4"/>
      <c r="J2" s="4"/>
      <c r="K2" s="4"/>
      <c r="L2" s="4"/>
      <c r="M2" s="4"/>
      <c r="N2" s="4"/>
      <c r="O2" s="4"/>
      <c r="P2" s="4"/>
      <c r="Q2" s="4"/>
      <c r="R2" s="4"/>
      <c r="S2" s="4"/>
      <c r="T2" s="4"/>
      <c r="U2" s="4"/>
      <c r="V2" s="4"/>
      <c r="W2" s="4"/>
      <c r="X2" s="4"/>
      <c r="Y2" s="4"/>
      <c r="Z2" s="4"/>
    </row>
    <row r="3" spans="1:26" ht="14.25" customHeight="1" x14ac:dyDescent="0.25">
      <c r="A3" s="5" t="s">
        <v>2</v>
      </c>
      <c r="B3" s="4"/>
      <c r="C3" s="4"/>
      <c r="D3" s="4"/>
      <c r="E3" s="4"/>
      <c r="F3" s="4"/>
      <c r="G3" s="4"/>
      <c r="H3" s="4"/>
      <c r="I3" s="4"/>
      <c r="J3" s="4"/>
      <c r="K3" s="4"/>
      <c r="L3" s="4"/>
      <c r="M3" s="4"/>
      <c r="N3" s="4"/>
      <c r="O3" s="4"/>
      <c r="P3" s="4"/>
      <c r="Q3" s="4"/>
      <c r="R3" s="4"/>
      <c r="S3" s="4"/>
      <c r="T3" s="4"/>
      <c r="U3" s="4"/>
      <c r="V3" s="4"/>
      <c r="W3" s="4"/>
      <c r="X3" s="4"/>
      <c r="Y3" s="4"/>
      <c r="Z3" s="4"/>
    </row>
    <row r="4" spans="1:26" ht="14.25" customHeight="1" x14ac:dyDescent="0.25">
      <c r="A4" s="5" t="s">
        <v>3</v>
      </c>
      <c r="B4" s="4"/>
      <c r="C4" s="4"/>
      <c r="D4" s="4"/>
      <c r="E4" s="4"/>
      <c r="F4" s="4"/>
      <c r="G4" s="4"/>
      <c r="H4" s="4"/>
      <c r="I4" s="4"/>
      <c r="J4" s="4"/>
      <c r="K4" s="4"/>
      <c r="L4" s="4"/>
      <c r="M4" s="4"/>
      <c r="N4" s="4"/>
      <c r="O4" s="4"/>
      <c r="P4" s="4"/>
      <c r="Q4" s="4"/>
      <c r="R4" s="4"/>
      <c r="S4" s="4"/>
      <c r="T4" s="4"/>
      <c r="U4" s="4"/>
      <c r="V4" s="4"/>
      <c r="W4" s="4"/>
      <c r="X4" s="4"/>
      <c r="Y4" s="4"/>
      <c r="Z4" s="4"/>
    </row>
    <row r="5" spans="1:26" ht="14.25" customHeight="1" x14ac:dyDescent="0.25">
      <c r="A5" s="5" t="s">
        <v>4</v>
      </c>
      <c r="B5" s="4"/>
      <c r="C5" s="4"/>
      <c r="D5" s="4"/>
      <c r="E5" s="4"/>
      <c r="F5" s="4"/>
      <c r="G5" s="4"/>
      <c r="H5" s="4"/>
      <c r="I5" s="4"/>
      <c r="J5" s="4"/>
      <c r="K5" s="4"/>
      <c r="L5" s="4"/>
      <c r="M5" s="4"/>
      <c r="N5" s="4"/>
      <c r="O5" s="4"/>
      <c r="P5" s="4"/>
      <c r="Q5" s="4"/>
      <c r="R5" s="4"/>
      <c r="S5" s="4"/>
      <c r="T5" s="4"/>
      <c r="U5" s="4"/>
      <c r="V5" s="4"/>
      <c r="W5" s="4"/>
      <c r="X5" s="4"/>
      <c r="Y5" s="4"/>
      <c r="Z5" s="4"/>
    </row>
    <row r="6" spans="1:26" ht="14.25" customHeight="1" x14ac:dyDescent="0.25">
      <c r="A6" s="6" t="s">
        <v>5</v>
      </c>
      <c r="B6" s="4"/>
      <c r="C6" s="4"/>
      <c r="D6" s="4"/>
      <c r="E6" s="4"/>
      <c r="F6" s="4"/>
      <c r="G6" s="4"/>
      <c r="H6" s="4"/>
      <c r="I6" s="4"/>
      <c r="J6" s="4"/>
      <c r="K6" s="4"/>
      <c r="L6" s="4"/>
      <c r="M6" s="4"/>
      <c r="N6" s="4"/>
      <c r="O6" s="4"/>
      <c r="P6" s="4"/>
      <c r="Q6" s="4"/>
      <c r="R6" s="4"/>
      <c r="S6" s="4"/>
      <c r="T6" s="4"/>
      <c r="U6" s="4"/>
      <c r="V6" s="4"/>
      <c r="W6" s="4"/>
      <c r="X6" s="4"/>
      <c r="Y6" s="4"/>
      <c r="Z6" s="4"/>
    </row>
    <row r="7" spans="1:26" ht="14.25" customHeight="1" x14ac:dyDescent="0.25">
      <c r="A7" s="7" t="s">
        <v>6</v>
      </c>
      <c r="B7" s="4"/>
      <c r="C7" s="4"/>
      <c r="D7" s="4"/>
      <c r="E7" s="4"/>
      <c r="F7" s="4"/>
      <c r="G7" s="4"/>
      <c r="H7" s="4"/>
      <c r="I7" s="4"/>
      <c r="J7" s="4"/>
      <c r="K7" s="4"/>
      <c r="L7" s="4"/>
      <c r="M7" s="4"/>
      <c r="N7" s="4"/>
      <c r="O7" s="4"/>
      <c r="P7" s="4"/>
      <c r="Q7" s="4"/>
      <c r="R7" s="4"/>
      <c r="S7" s="4"/>
      <c r="T7" s="4"/>
      <c r="U7" s="4"/>
      <c r="V7" s="4"/>
      <c r="W7" s="4"/>
      <c r="X7" s="4"/>
      <c r="Y7" s="4"/>
      <c r="Z7" s="4"/>
    </row>
    <row r="8" spans="1:26" ht="14.25" customHeight="1" x14ac:dyDescent="0.25">
      <c r="A8" s="5" t="s">
        <v>7</v>
      </c>
      <c r="B8" s="4"/>
      <c r="C8" s="4"/>
      <c r="D8" s="4"/>
      <c r="E8" s="4"/>
      <c r="F8" s="4"/>
      <c r="G8" s="4"/>
      <c r="H8" s="4"/>
      <c r="I8" s="4"/>
      <c r="J8" s="4"/>
      <c r="K8" s="4"/>
      <c r="L8" s="4"/>
      <c r="M8" s="4"/>
      <c r="N8" s="4"/>
      <c r="O8" s="4"/>
      <c r="P8" s="4"/>
      <c r="Q8" s="4"/>
      <c r="R8" s="4"/>
      <c r="S8" s="4"/>
      <c r="T8" s="4"/>
      <c r="U8" s="4"/>
      <c r="V8" s="4"/>
      <c r="W8" s="4"/>
      <c r="X8" s="4"/>
      <c r="Y8" s="4"/>
      <c r="Z8" s="4"/>
    </row>
    <row r="9" spans="1:26" ht="14.25" customHeight="1" x14ac:dyDescent="0.25">
      <c r="A9" s="5" t="s">
        <v>8</v>
      </c>
      <c r="B9" s="4"/>
      <c r="C9" s="2"/>
      <c r="D9" s="2"/>
      <c r="E9" s="2"/>
      <c r="F9" s="2"/>
      <c r="G9" s="2"/>
      <c r="H9" s="2"/>
      <c r="I9" s="2"/>
      <c r="J9" s="2"/>
      <c r="K9" s="2"/>
      <c r="L9" s="2"/>
      <c r="M9" s="2"/>
      <c r="N9" s="2"/>
      <c r="O9" s="2"/>
      <c r="P9" s="2"/>
      <c r="Q9" s="2"/>
      <c r="R9" s="2"/>
      <c r="S9" s="2"/>
      <c r="T9" s="2"/>
      <c r="U9" s="2"/>
      <c r="V9" s="2"/>
      <c r="W9" s="2"/>
      <c r="X9" s="2"/>
      <c r="Y9" s="2"/>
      <c r="Z9" s="2"/>
    </row>
    <row r="10" spans="1:26" ht="14.25" customHeight="1" x14ac:dyDescent="0.25">
      <c r="A10" s="5" t="s">
        <v>9</v>
      </c>
      <c r="B10" s="2"/>
      <c r="C10" s="2"/>
      <c r="D10" s="2"/>
      <c r="E10" s="2"/>
      <c r="F10" s="2"/>
      <c r="G10" s="2"/>
      <c r="H10" s="2"/>
      <c r="I10" s="2"/>
      <c r="J10" s="2"/>
      <c r="K10" s="2"/>
      <c r="L10" s="2"/>
      <c r="M10" s="2"/>
      <c r="N10" s="2"/>
      <c r="O10" s="2"/>
      <c r="P10" s="2"/>
      <c r="Q10" s="2"/>
      <c r="R10" s="2"/>
      <c r="S10" s="2"/>
      <c r="T10" s="2"/>
      <c r="U10" s="2"/>
      <c r="V10" s="2"/>
      <c r="W10" s="2"/>
      <c r="X10" s="2"/>
      <c r="Y10" s="2"/>
      <c r="Z10" s="2"/>
    </row>
    <row r="11" spans="1:26" ht="14.25" customHeight="1" x14ac:dyDescent="0.25">
      <c r="A11" s="8"/>
      <c r="B11" s="2"/>
      <c r="C11" s="2"/>
      <c r="D11" s="2"/>
      <c r="E11" s="2"/>
      <c r="F11" s="2"/>
      <c r="G11" s="2"/>
      <c r="H11" s="2"/>
      <c r="I11" s="2"/>
      <c r="J11" s="2"/>
      <c r="K11" s="2"/>
      <c r="L11" s="2"/>
      <c r="M11" s="2"/>
      <c r="N11" s="2"/>
      <c r="O11" s="2"/>
      <c r="P11" s="2"/>
      <c r="Q11" s="2"/>
      <c r="R11" s="2"/>
      <c r="S11" s="2"/>
      <c r="T11" s="2"/>
      <c r="U11" s="2"/>
      <c r="V11" s="2"/>
      <c r="W11" s="2"/>
      <c r="X11" s="2"/>
      <c r="Y11" s="2"/>
      <c r="Z11" s="2"/>
    </row>
    <row r="12" spans="1:26" ht="14.25" customHeight="1" x14ac:dyDescent="0.25">
      <c r="A12" s="9" t="s">
        <v>10</v>
      </c>
      <c r="B12" s="10"/>
      <c r="C12" s="2"/>
      <c r="D12" s="2"/>
      <c r="E12" s="2"/>
      <c r="F12" s="2"/>
      <c r="G12" s="2"/>
      <c r="H12" s="2"/>
      <c r="I12" s="2"/>
      <c r="J12" s="2"/>
      <c r="K12" s="2"/>
      <c r="L12" s="2"/>
      <c r="M12" s="2"/>
      <c r="N12" s="2"/>
      <c r="O12" s="2"/>
      <c r="P12" s="2"/>
      <c r="Q12" s="2"/>
      <c r="R12" s="2"/>
      <c r="S12" s="2"/>
      <c r="T12" s="2"/>
      <c r="U12" s="2"/>
      <c r="V12" s="2"/>
      <c r="W12" s="2"/>
      <c r="X12" s="2"/>
      <c r="Y12" s="2"/>
      <c r="Z12" s="2"/>
    </row>
    <row r="13" spans="1:26" ht="14.25" customHeight="1" x14ac:dyDescent="0.25">
      <c r="A13" s="11"/>
      <c r="B13" s="2"/>
      <c r="C13" s="2"/>
      <c r="D13" s="2"/>
      <c r="E13" s="2"/>
      <c r="F13" s="2"/>
      <c r="G13" s="2"/>
      <c r="H13" s="2"/>
      <c r="I13" s="2"/>
      <c r="J13" s="2"/>
      <c r="K13" s="2"/>
      <c r="L13" s="2"/>
      <c r="M13" s="2"/>
      <c r="N13" s="2"/>
      <c r="O13" s="2"/>
      <c r="P13" s="2"/>
      <c r="Q13" s="2"/>
      <c r="R13" s="2"/>
      <c r="S13" s="2"/>
      <c r="T13" s="2"/>
      <c r="U13" s="2"/>
      <c r="V13" s="2"/>
      <c r="W13" s="2"/>
      <c r="X13" s="2"/>
      <c r="Y13" s="2"/>
      <c r="Z13" s="2"/>
    </row>
    <row r="14" spans="1:26" ht="14.25" customHeight="1" x14ac:dyDescent="0.25">
      <c r="A14" s="2"/>
      <c r="B14" s="2"/>
      <c r="C14" s="2"/>
      <c r="D14" s="2"/>
      <c r="E14" s="2"/>
      <c r="F14" s="2"/>
      <c r="G14" s="2"/>
      <c r="H14" s="2"/>
      <c r="I14" s="2"/>
      <c r="J14" s="2"/>
      <c r="K14" s="2"/>
      <c r="L14" s="2"/>
      <c r="M14" s="2"/>
      <c r="N14" s="2"/>
      <c r="O14" s="2"/>
      <c r="P14" s="2"/>
      <c r="Q14" s="2"/>
      <c r="R14" s="2"/>
      <c r="S14" s="2"/>
      <c r="T14" s="2"/>
      <c r="U14" s="2"/>
      <c r="V14" s="2"/>
      <c r="W14" s="2"/>
      <c r="X14" s="2"/>
      <c r="Y14" s="2"/>
      <c r="Z14" s="2"/>
    </row>
    <row r="15" spans="1:26" ht="14.25" customHeight="1" x14ac:dyDescent="0.25">
      <c r="A15" s="2"/>
      <c r="B15" s="2"/>
      <c r="C15" s="2"/>
      <c r="D15" s="2"/>
      <c r="E15" s="2"/>
      <c r="F15" s="2"/>
      <c r="G15" s="2"/>
      <c r="H15" s="2"/>
      <c r="I15" s="2"/>
      <c r="J15" s="2"/>
      <c r="K15" s="2"/>
      <c r="L15" s="2"/>
      <c r="M15" s="2"/>
      <c r="N15" s="2"/>
      <c r="O15" s="2"/>
      <c r="P15" s="2"/>
      <c r="Q15" s="2"/>
      <c r="R15" s="2"/>
      <c r="S15" s="2"/>
      <c r="T15" s="2"/>
      <c r="U15" s="2"/>
      <c r="V15" s="2"/>
      <c r="W15" s="2"/>
      <c r="X15" s="2"/>
      <c r="Y15" s="2"/>
      <c r="Z15" s="2"/>
    </row>
    <row r="16" spans="1:26" ht="14.25" customHeight="1" x14ac:dyDescent="0.25">
      <c r="A16" s="2"/>
      <c r="B16" s="2"/>
      <c r="C16" s="2"/>
      <c r="D16" s="2"/>
      <c r="E16" s="2"/>
      <c r="F16" s="2"/>
      <c r="G16" s="2"/>
      <c r="H16" s="2"/>
      <c r="I16" s="2"/>
      <c r="J16" s="2"/>
      <c r="K16" s="2"/>
      <c r="L16" s="2"/>
      <c r="M16" s="2"/>
      <c r="N16" s="2"/>
      <c r="O16" s="2"/>
      <c r="P16" s="2"/>
      <c r="Q16" s="2"/>
      <c r="R16" s="2"/>
      <c r="S16" s="2"/>
      <c r="T16" s="2"/>
      <c r="U16" s="2"/>
      <c r="V16" s="2"/>
      <c r="W16" s="2"/>
      <c r="X16" s="2"/>
      <c r="Y16" s="2"/>
      <c r="Z16" s="2"/>
    </row>
    <row r="17" spans="1:26" ht="14.25" customHeight="1" x14ac:dyDescent="0.25">
      <c r="A17" s="2"/>
      <c r="B17" s="2"/>
      <c r="C17" s="2"/>
      <c r="D17" s="2"/>
      <c r="E17" s="2"/>
      <c r="F17" s="2"/>
      <c r="G17" s="2"/>
      <c r="H17" s="2"/>
      <c r="I17" s="2"/>
      <c r="J17" s="2"/>
      <c r="K17" s="2"/>
      <c r="L17" s="2"/>
      <c r="M17" s="2"/>
      <c r="N17" s="2"/>
      <c r="O17" s="2"/>
      <c r="P17" s="2"/>
      <c r="Q17" s="2"/>
      <c r="R17" s="2"/>
      <c r="S17" s="2"/>
      <c r="T17" s="2"/>
      <c r="U17" s="2"/>
      <c r="V17" s="2"/>
      <c r="W17" s="2"/>
      <c r="X17" s="2"/>
      <c r="Y17" s="2"/>
      <c r="Z17" s="2"/>
    </row>
    <row r="18" spans="1:26" ht="14.25" customHeight="1" x14ac:dyDescent="0.25">
      <c r="A18" s="2"/>
      <c r="B18" s="2"/>
      <c r="C18" s="2"/>
      <c r="D18" s="2"/>
      <c r="E18" s="2"/>
      <c r="F18" s="2"/>
      <c r="G18" s="2"/>
      <c r="H18" s="2"/>
      <c r="I18" s="2"/>
      <c r="J18" s="2"/>
      <c r="K18" s="2"/>
      <c r="L18" s="2"/>
      <c r="M18" s="2"/>
      <c r="N18" s="2"/>
      <c r="O18" s="2"/>
      <c r="P18" s="2"/>
      <c r="Q18" s="2"/>
      <c r="R18" s="2"/>
      <c r="S18" s="2"/>
      <c r="T18" s="2"/>
      <c r="U18" s="2"/>
      <c r="V18" s="2"/>
      <c r="W18" s="2"/>
      <c r="X18" s="2"/>
      <c r="Y18" s="2"/>
      <c r="Z18" s="2"/>
    </row>
    <row r="19" spans="1:26" ht="14.25" customHeight="1" x14ac:dyDescent="0.25">
      <c r="A19" s="2"/>
      <c r="B19" s="2"/>
      <c r="C19" s="2"/>
      <c r="D19" s="2"/>
      <c r="E19" s="2"/>
      <c r="F19" s="2"/>
      <c r="G19" s="2"/>
      <c r="H19" s="2"/>
      <c r="I19" s="2"/>
      <c r="J19" s="2"/>
      <c r="K19" s="2"/>
      <c r="L19" s="2"/>
      <c r="M19" s="2"/>
      <c r="N19" s="2"/>
      <c r="O19" s="2"/>
      <c r="P19" s="2"/>
      <c r="Q19" s="2"/>
      <c r="R19" s="2"/>
      <c r="S19" s="2"/>
      <c r="T19" s="2"/>
      <c r="U19" s="2"/>
      <c r="V19" s="2"/>
      <c r="W19" s="2"/>
      <c r="X19" s="2"/>
      <c r="Y19" s="2"/>
      <c r="Z19" s="2"/>
    </row>
    <row r="20" spans="1:26" ht="14.25" customHeight="1" x14ac:dyDescent="0.25">
      <c r="A20" s="2"/>
      <c r="B20" s="2"/>
      <c r="C20" s="2"/>
      <c r="D20" s="2"/>
      <c r="E20" s="2"/>
      <c r="F20" s="2"/>
      <c r="G20" s="2"/>
      <c r="H20" s="2"/>
      <c r="I20" s="2"/>
      <c r="J20" s="2"/>
      <c r="K20" s="2"/>
      <c r="L20" s="2"/>
      <c r="M20" s="2"/>
      <c r="N20" s="2"/>
      <c r="O20" s="2"/>
      <c r="P20" s="2"/>
      <c r="Q20" s="2"/>
      <c r="R20" s="2"/>
      <c r="S20" s="2"/>
      <c r="T20" s="2"/>
      <c r="U20" s="2"/>
      <c r="V20" s="2"/>
      <c r="W20" s="2"/>
      <c r="X20" s="2"/>
      <c r="Y20" s="2"/>
      <c r="Z20" s="2"/>
    </row>
    <row r="21" spans="1:26" ht="14.25" customHeight="1" x14ac:dyDescent="0.25">
      <c r="A21" s="2"/>
      <c r="B21" s="2"/>
      <c r="C21" s="2"/>
      <c r="D21" s="2"/>
      <c r="E21" s="2"/>
      <c r="F21" s="2"/>
      <c r="G21" s="2"/>
      <c r="H21" s="2"/>
      <c r="I21" s="2"/>
      <c r="J21" s="2"/>
      <c r="K21" s="2"/>
      <c r="L21" s="2"/>
      <c r="M21" s="2"/>
      <c r="N21" s="2"/>
      <c r="O21" s="2"/>
      <c r="P21" s="2"/>
      <c r="Q21" s="2"/>
      <c r="R21" s="2"/>
      <c r="S21" s="2"/>
      <c r="T21" s="2"/>
      <c r="U21" s="2"/>
      <c r="V21" s="2"/>
      <c r="W21" s="2"/>
      <c r="X21" s="2"/>
      <c r="Y21" s="2"/>
      <c r="Z21" s="2"/>
    </row>
    <row r="22" spans="1:26" ht="14.25" customHeight="1" x14ac:dyDescent="0.25">
      <c r="A22" s="2"/>
      <c r="B22" s="2"/>
      <c r="C22" s="2"/>
      <c r="D22" s="2"/>
      <c r="E22" s="2"/>
      <c r="F22" s="2"/>
      <c r="G22" s="2"/>
      <c r="H22" s="2"/>
      <c r="I22" s="2"/>
      <c r="J22" s="2"/>
      <c r="K22" s="2"/>
      <c r="L22" s="2"/>
      <c r="M22" s="2"/>
      <c r="N22" s="2"/>
      <c r="O22" s="2"/>
      <c r="P22" s="2"/>
      <c r="Q22" s="2"/>
      <c r="R22" s="2"/>
      <c r="S22" s="2"/>
      <c r="T22" s="2"/>
      <c r="U22" s="2"/>
      <c r="V22" s="2"/>
      <c r="W22" s="2"/>
      <c r="X22" s="2"/>
      <c r="Y22" s="2"/>
      <c r="Z22" s="2"/>
    </row>
    <row r="23" spans="1:26" ht="14.25" customHeight="1" x14ac:dyDescent="0.25">
      <c r="A23" s="2"/>
      <c r="B23" s="2"/>
      <c r="C23" s="2"/>
      <c r="D23" s="2"/>
      <c r="E23" s="2"/>
      <c r="F23" s="2"/>
      <c r="G23" s="2"/>
      <c r="H23" s="2"/>
      <c r="I23" s="2"/>
      <c r="J23" s="2"/>
      <c r="K23" s="2"/>
      <c r="L23" s="2"/>
      <c r="M23" s="2"/>
      <c r="N23" s="2"/>
      <c r="O23" s="2"/>
      <c r="P23" s="2"/>
      <c r="Q23" s="2"/>
      <c r="R23" s="2"/>
      <c r="S23" s="2"/>
      <c r="T23" s="2"/>
      <c r="U23" s="2"/>
      <c r="V23" s="2"/>
      <c r="W23" s="2"/>
      <c r="X23" s="2"/>
      <c r="Y23" s="2"/>
      <c r="Z23" s="2"/>
    </row>
    <row r="24" spans="1:26" ht="14.25" customHeight="1" x14ac:dyDescent="0.25">
      <c r="A24" s="2"/>
      <c r="B24" s="2"/>
      <c r="C24" s="2"/>
      <c r="D24" s="2"/>
      <c r="E24" s="2"/>
      <c r="F24" s="2"/>
      <c r="G24" s="2"/>
      <c r="H24" s="2"/>
      <c r="I24" s="2"/>
      <c r="J24" s="2"/>
      <c r="K24" s="2"/>
      <c r="L24" s="2"/>
      <c r="M24" s="2"/>
      <c r="N24" s="2"/>
      <c r="O24" s="2"/>
      <c r="P24" s="2"/>
      <c r="Q24" s="2"/>
      <c r="R24" s="2"/>
      <c r="S24" s="2"/>
      <c r="T24" s="2"/>
      <c r="U24" s="2"/>
      <c r="V24" s="2"/>
      <c r="W24" s="2"/>
      <c r="X24" s="2"/>
      <c r="Y24" s="2"/>
      <c r="Z24" s="2"/>
    </row>
    <row r="25" spans="1:26" ht="14.25" customHeight="1" x14ac:dyDescent="0.25">
      <c r="A25" s="2"/>
      <c r="B25" s="2"/>
      <c r="C25" s="2"/>
      <c r="D25" s="2"/>
      <c r="E25" s="2"/>
      <c r="F25" s="2"/>
      <c r="G25" s="2"/>
      <c r="H25" s="2"/>
      <c r="I25" s="2"/>
      <c r="J25" s="2"/>
      <c r="K25" s="2"/>
      <c r="L25" s="2"/>
      <c r="M25" s="2"/>
      <c r="N25" s="2"/>
      <c r="O25" s="2"/>
      <c r="P25" s="2"/>
      <c r="Q25" s="2"/>
      <c r="R25" s="2"/>
      <c r="S25" s="2"/>
      <c r="T25" s="2"/>
      <c r="U25" s="2"/>
      <c r="V25" s="2"/>
      <c r="W25" s="2"/>
      <c r="X25" s="2"/>
      <c r="Y25" s="2"/>
      <c r="Z25" s="2"/>
    </row>
    <row r="26" spans="1:26" ht="14.25" customHeight="1" x14ac:dyDescent="0.25">
      <c r="A26" s="2"/>
      <c r="B26" s="2"/>
      <c r="C26" s="2"/>
      <c r="D26" s="2"/>
      <c r="E26" s="2"/>
      <c r="F26" s="2"/>
      <c r="G26" s="2"/>
      <c r="H26" s="2"/>
      <c r="I26" s="2"/>
      <c r="J26" s="2"/>
      <c r="K26" s="2"/>
      <c r="L26" s="2"/>
      <c r="M26" s="2"/>
      <c r="N26" s="2"/>
      <c r="O26" s="2"/>
      <c r="P26" s="2"/>
      <c r="Q26" s="2"/>
      <c r="R26" s="2"/>
      <c r="S26" s="2"/>
      <c r="T26" s="2"/>
      <c r="U26" s="2"/>
      <c r="V26" s="2"/>
      <c r="W26" s="2"/>
      <c r="X26" s="2"/>
      <c r="Y26" s="2"/>
      <c r="Z26" s="2"/>
    </row>
    <row r="27" spans="1:26" ht="14.25" customHeight="1" x14ac:dyDescent="0.25">
      <c r="A27" s="2"/>
      <c r="B27" s="2"/>
      <c r="C27" s="2"/>
      <c r="D27" s="2"/>
      <c r="E27" s="2"/>
      <c r="F27" s="2"/>
      <c r="G27" s="2"/>
      <c r="H27" s="2"/>
      <c r="I27" s="2"/>
      <c r="J27" s="2"/>
      <c r="K27" s="2"/>
      <c r="L27" s="2"/>
      <c r="M27" s="2"/>
      <c r="N27" s="2"/>
      <c r="O27" s="2"/>
      <c r="P27" s="2"/>
      <c r="Q27" s="2"/>
      <c r="R27" s="2"/>
      <c r="S27" s="2"/>
      <c r="T27" s="2"/>
      <c r="U27" s="2"/>
      <c r="V27" s="2"/>
      <c r="W27" s="2"/>
      <c r="X27" s="2"/>
      <c r="Y27" s="2"/>
      <c r="Z27" s="2"/>
    </row>
    <row r="28" spans="1:26" ht="14.25" customHeight="1" x14ac:dyDescent="0.25">
      <c r="A28" s="2"/>
      <c r="B28" s="2"/>
      <c r="C28" s="2"/>
      <c r="D28" s="2"/>
      <c r="E28" s="2"/>
      <c r="F28" s="2"/>
      <c r="G28" s="2"/>
      <c r="H28" s="2"/>
      <c r="I28" s="2"/>
      <c r="J28" s="2"/>
      <c r="K28" s="2"/>
      <c r="L28" s="2"/>
      <c r="M28" s="2"/>
      <c r="N28" s="2"/>
      <c r="O28" s="2"/>
      <c r="P28" s="2"/>
      <c r="Q28" s="2"/>
      <c r="R28" s="2"/>
      <c r="S28" s="2"/>
      <c r="T28" s="2"/>
      <c r="U28" s="2"/>
      <c r="V28" s="2"/>
      <c r="W28" s="2"/>
      <c r="X28" s="2"/>
      <c r="Y28" s="2"/>
      <c r="Z28" s="2"/>
    </row>
    <row r="29" spans="1:26" ht="14.25" customHeight="1" x14ac:dyDescent="0.25">
      <c r="A29" s="2"/>
      <c r="B29" s="2"/>
      <c r="C29" s="2"/>
      <c r="D29" s="2"/>
      <c r="E29" s="2"/>
      <c r="F29" s="2"/>
      <c r="G29" s="2"/>
      <c r="H29" s="2"/>
      <c r="I29" s="2"/>
      <c r="J29" s="2"/>
      <c r="K29" s="2"/>
      <c r="L29" s="2"/>
      <c r="M29" s="2"/>
      <c r="N29" s="2"/>
      <c r="O29" s="2"/>
      <c r="P29" s="2"/>
      <c r="Q29" s="2"/>
      <c r="R29" s="2"/>
      <c r="S29" s="2"/>
      <c r="T29" s="2"/>
      <c r="U29" s="2"/>
      <c r="V29" s="2"/>
      <c r="W29" s="2"/>
      <c r="X29" s="2"/>
      <c r="Y29" s="2"/>
      <c r="Z29" s="2"/>
    </row>
    <row r="30" spans="1:26" ht="14.25" customHeight="1" x14ac:dyDescent="0.25">
      <c r="A30" s="2"/>
      <c r="B30" s="2"/>
      <c r="C30" s="2"/>
      <c r="D30" s="2"/>
      <c r="E30" s="2"/>
      <c r="F30" s="2"/>
      <c r="G30" s="2"/>
      <c r="H30" s="2"/>
      <c r="I30" s="2"/>
      <c r="J30" s="2"/>
      <c r="K30" s="2"/>
      <c r="L30" s="2"/>
      <c r="M30" s="2"/>
      <c r="N30" s="2"/>
      <c r="O30" s="2"/>
      <c r="P30" s="2"/>
      <c r="Q30" s="2"/>
      <c r="R30" s="2"/>
      <c r="S30" s="2"/>
      <c r="T30" s="2"/>
      <c r="U30" s="2"/>
      <c r="V30" s="2"/>
      <c r="W30" s="2"/>
      <c r="X30" s="2"/>
      <c r="Y30" s="2"/>
      <c r="Z30" s="2"/>
    </row>
    <row r="31" spans="1:26" ht="14.25" customHeight="1" x14ac:dyDescent="0.25">
      <c r="A31" s="2"/>
      <c r="B31" s="2"/>
      <c r="C31" s="2"/>
      <c r="D31" s="2"/>
      <c r="E31" s="2"/>
      <c r="F31" s="2"/>
      <c r="G31" s="2"/>
      <c r="H31" s="2"/>
      <c r="I31" s="2"/>
      <c r="J31" s="2"/>
      <c r="K31" s="2"/>
      <c r="L31" s="2"/>
      <c r="M31" s="2"/>
      <c r="N31" s="2"/>
      <c r="O31" s="2"/>
      <c r="P31" s="2"/>
      <c r="Q31" s="2"/>
      <c r="R31" s="2"/>
      <c r="S31" s="2"/>
      <c r="T31" s="2"/>
      <c r="U31" s="2"/>
      <c r="V31" s="2"/>
      <c r="W31" s="2"/>
      <c r="X31" s="2"/>
      <c r="Y31" s="2"/>
      <c r="Z31" s="2"/>
    </row>
    <row r="32" spans="1:26" ht="14.25" customHeight="1" x14ac:dyDescent="0.25">
      <c r="A32" s="2"/>
      <c r="B32" s="2"/>
      <c r="C32" s="2"/>
      <c r="D32" s="2"/>
      <c r="E32" s="2"/>
      <c r="F32" s="2"/>
      <c r="G32" s="2"/>
      <c r="H32" s="2"/>
      <c r="I32" s="2"/>
      <c r="J32" s="2"/>
      <c r="K32" s="2"/>
      <c r="L32" s="2"/>
      <c r="M32" s="2"/>
      <c r="N32" s="2"/>
      <c r="O32" s="2"/>
      <c r="P32" s="2"/>
      <c r="Q32" s="2"/>
      <c r="R32" s="2"/>
      <c r="S32" s="2"/>
      <c r="T32" s="2"/>
      <c r="U32" s="2"/>
      <c r="V32" s="2"/>
      <c r="W32" s="2"/>
      <c r="X32" s="2"/>
      <c r="Y32" s="2"/>
      <c r="Z32" s="2"/>
    </row>
    <row r="33" spans="1:26" ht="14.25" customHeight="1" x14ac:dyDescent="0.25">
      <c r="A33" s="2"/>
      <c r="B33" s="2"/>
      <c r="C33" s="2"/>
      <c r="D33" s="2"/>
      <c r="E33" s="2"/>
      <c r="F33" s="2"/>
      <c r="G33" s="2"/>
      <c r="H33" s="2"/>
      <c r="I33" s="2"/>
      <c r="J33" s="2"/>
      <c r="K33" s="2"/>
      <c r="L33" s="2"/>
      <c r="M33" s="2"/>
      <c r="N33" s="2"/>
      <c r="O33" s="2"/>
      <c r="P33" s="2"/>
      <c r="Q33" s="2"/>
      <c r="R33" s="2"/>
      <c r="S33" s="2"/>
      <c r="T33" s="2"/>
      <c r="U33" s="2"/>
      <c r="V33" s="2"/>
      <c r="W33" s="2"/>
      <c r="X33" s="2"/>
      <c r="Y33" s="2"/>
      <c r="Z33" s="2"/>
    </row>
    <row r="34" spans="1:26" ht="14.25" customHeight="1" x14ac:dyDescent="0.25">
      <c r="A34" s="2"/>
      <c r="B34" s="2"/>
      <c r="C34" s="2"/>
      <c r="D34" s="2"/>
      <c r="E34" s="2"/>
      <c r="F34" s="2"/>
      <c r="G34" s="2"/>
      <c r="H34" s="2"/>
      <c r="I34" s="2"/>
      <c r="J34" s="2"/>
      <c r="K34" s="2"/>
      <c r="L34" s="2"/>
      <c r="M34" s="2"/>
      <c r="N34" s="2"/>
      <c r="O34" s="2"/>
      <c r="P34" s="2"/>
      <c r="Q34" s="2"/>
      <c r="R34" s="2"/>
      <c r="S34" s="2"/>
      <c r="T34" s="2"/>
      <c r="U34" s="2"/>
      <c r="V34" s="2"/>
      <c r="W34" s="2"/>
      <c r="X34" s="2"/>
      <c r="Y34" s="2"/>
      <c r="Z34" s="2"/>
    </row>
    <row r="35" spans="1:26" ht="14.25" customHeight="1" x14ac:dyDescent="0.25">
      <c r="A35" s="2"/>
      <c r="B35" s="2"/>
      <c r="C35" s="2"/>
      <c r="D35" s="2"/>
      <c r="E35" s="2"/>
      <c r="F35" s="2"/>
      <c r="G35" s="2"/>
      <c r="H35" s="2"/>
      <c r="I35" s="2"/>
      <c r="J35" s="2"/>
      <c r="K35" s="2"/>
      <c r="L35" s="2"/>
      <c r="M35" s="2"/>
      <c r="N35" s="2"/>
      <c r="O35" s="2"/>
      <c r="P35" s="2"/>
      <c r="Q35" s="2"/>
      <c r="R35" s="2"/>
      <c r="S35" s="2"/>
      <c r="T35" s="2"/>
      <c r="U35" s="2"/>
      <c r="V35" s="2"/>
      <c r="W35" s="2"/>
      <c r="X35" s="2"/>
      <c r="Y35" s="2"/>
      <c r="Z35" s="2"/>
    </row>
    <row r="36" spans="1:26" ht="14.25" customHeight="1" x14ac:dyDescent="0.25">
      <c r="A36" s="2"/>
      <c r="B36" s="2"/>
      <c r="C36" s="2"/>
      <c r="D36" s="2"/>
      <c r="E36" s="2"/>
      <c r="F36" s="2"/>
      <c r="G36" s="2"/>
      <c r="H36" s="2"/>
      <c r="I36" s="2"/>
      <c r="J36" s="2"/>
      <c r="K36" s="2"/>
      <c r="L36" s="2"/>
      <c r="M36" s="2"/>
      <c r="N36" s="2"/>
      <c r="O36" s="2"/>
      <c r="P36" s="2"/>
      <c r="Q36" s="2"/>
      <c r="R36" s="2"/>
      <c r="S36" s="2"/>
      <c r="T36" s="2"/>
      <c r="U36" s="2"/>
      <c r="V36" s="2"/>
      <c r="W36" s="2"/>
      <c r="X36" s="2"/>
      <c r="Y36" s="2"/>
      <c r="Z36" s="2"/>
    </row>
    <row r="37" spans="1:26" ht="14.25" customHeight="1" x14ac:dyDescent="0.25">
      <c r="A37" s="2"/>
      <c r="B37" s="2"/>
      <c r="C37" s="2"/>
      <c r="D37" s="2"/>
      <c r="E37" s="2"/>
      <c r="F37" s="2"/>
      <c r="G37" s="2"/>
      <c r="H37" s="2"/>
      <c r="I37" s="2"/>
      <c r="J37" s="2"/>
      <c r="K37" s="2"/>
      <c r="L37" s="2"/>
      <c r="M37" s="2"/>
      <c r="N37" s="2"/>
      <c r="O37" s="2"/>
      <c r="P37" s="2"/>
      <c r="Q37" s="2"/>
      <c r="R37" s="2"/>
      <c r="S37" s="2"/>
      <c r="T37" s="2"/>
      <c r="U37" s="2"/>
      <c r="V37" s="2"/>
      <c r="W37" s="2"/>
      <c r="X37" s="2"/>
      <c r="Y37" s="2"/>
      <c r="Z37" s="2"/>
    </row>
    <row r="38" spans="1:26" ht="14.25" customHeight="1" x14ac:dyDescent="0.25">
      <c r="A38" s="2"/>
      <c r="B38" s="2"/>
      <c r="C38" s="2"/>
      <c r="D38" s="2"/>
      <c r="E38" s="2"/>
      <c r="F38" s="2"/>
      <c r="G38" s="2"/>
      <c r="H38" s="2"/>
      <c r="I38" s="2"/>
      <c r="J38" s="2"/>
      <c r="K38" s="2"/>
      <c r="L38" s="2"/>
      <c r="M38" s="2"/>
      <c r="N38" s="2"/>
      <c r="O38" s="2"/>
      <c r="P38" s="2"/>
      <c r="Q38" s="2"/>
      <c r="R38" s="2"/>
      <c r="S38" s="2"/>
      <c r="T38" s="2"/>
      <c r="U38" s="2"/>
      <c r="V38" s="2"/>
      <c r="W38" s="2"/>
      <c r="X38" s="2"/>
      <c r="Y38" s="2"/>
      <c r="Z38" s="2"/>
    </row>
    <row r="39" spans="1:26" ht="14.25" customHeight="1" x14ac:dyDescent="0.25">
      <c r="A39" s="2"/>
      <c r="B39" s="2"/>
      <c r="C39" s="2"/>
      <c r="D39" s="2"/>
      <c r="E39" s="2"/>
      <c r="F39" s="2"/>
      <c r="G39" s="2"/>
      <c r="H39" s="2"/>
      <c r="I39" s="2"/>
      <c r="J39" s="2"/>
      <c r="K39" s="2"/>
      <c r="L39" s="2"/>
      <c r="M39" s="2"/>
      <c r="N39" s="2"/>
      <c r="O39" s="2"/>
      <c r="P39" s="2"/>
      <c r="Q39" s="2"/>
      <c r="R39" s="2"/>
      <c r="S39" s="2"/>
      <c r="T39" s="2"/>
      <c r="U39" s="2"/>
      <c r="V39" s="2"/>
      <c r="W39" s="2"/>
      <c r="X39" s="2"/>
      <c r="Y39" s="2"/>
      <c r="Z39" s="2"/>
    </row>
    <row r="40" spans="1:26" ht="14.25" customHeight="1" x14ac:dyDescent="0.25">
      <c r="A40" s="2"/>
      <c r="B40" s="2"/>
      <c r="C40" s="2"/>
      <c r="D40" s="2"/>
      <c r="E40" s="2"/>
      <c r="F40" s="2"/>
      <c r="G40" s="2"/>
      <c r="H40" s="2"/>
      <c r="I40" s="2"/>
      <c r="J40" s="2"/>
      <c r="K40" s="2"/>
      <c r="L40" s="2"/>
      <c r="M40" s="2"/>
      <c r="N40" s="2"/>
      <c r="O40" s="2"/>
      <c r="P40" s="2"/>
      <c r="Q40" s="2"/>
      <c r="R40" s="2"/>
      <c r="S40" s="2"/>
      <c r="T40" s="2"/>
      <c r="U40" s="2"/>
      <c r="V40" s="2"/>
      <c r="W40" s="2"/>
      <c r="X40" s="2"/>
      <c r="Y40" s="2"/>
      <c r="Z40" s="2"/>
    </row>
    <row r="41" spans="1:26" ht="14.25" customHeight="1" x14ac:dyDescent="0.25">
      <c r="A41" s="2"/>
      <c r="B41" s="2"/>
      <c r="C41" s="2"/>
      <c r="D41" s="2"/>
      <c r="E41" s="2"/>
      <c r="F41" s="2"/>
      <c r="G41" s="2"/>
      <c r="H41" s="2"/>
      <c r="I41" s="2"/>
      <c r="J41" s="2"/>
      <c r="K41" s="2"/>
      <c r="L41" s="2"/>
      <c r="M41" s="2"/>
      <c r="N41" s="2"/>
      <c r="O41" s="2"/>
      <c r="P41" s="2"/>
      <c r="Q41" s="2"/>
      <c r="R41" s="2"/>
      <c r="S41" s="2"/>
      <c r="T41" s="2"/>
      <c r="U41" s="2"/>
      <c r="V41" s="2"/>
      <c r="W41" s="2"/>
      <c r="X41" s="2"/>
      <c r="Y41" s="2"/>
      <c r="Z41" s="2"/>
    </row>
    <row r="42" spans="1:26" ht="14.25" customHeight="1" x14ac:dyDescent="0.25">
      <c r="A42" s="2"/>
      <c r="B42" s="2"/>
      <c r="C42" s="2"/>
      <c r="D42" s="2"/>
      <c r="E42" s="2"/>
      <c r="F42" s="2"/>
      <c r="G42" s="2"/>
      <c r="H42" s="2"/>
      <c r="I42" s="2"/>
      <c r="J42" s="2"/>
      <c r="K42" s="2"/>
      <c r="L42" s="2"/>
      <c r="M42" s="2"/>
      <c r="N42" s="2"/>
      <c r="O42" s="2"/>
      <c r="P42" s="2"/>
      <c r="Q42" s="2"/>
      <c r="R42" s="2"/>
      <c r="S42" s="2"/>
      <c r="T42" s="2"/>
      <c r="U42" s="2"/>
      <c r="V42" s="2"/>
      <c r="W42" s="2"/>
      <c r="X42" s="2"/>
      <c r="Y42" s="2"/>
      <c r="Z42" s="2"/>
    </row>
    <row r="43" spans="1:26" ht="14.25" customHeight="1" x14ac:dyDescent="0.25">
      <c r="A43" s="2"/>
      <c r="B43" s="2"/>
      <c r="C43" s="2"/>
      <c r="D43" s="2"/>
      <c r="E43" s="2"/>
      <c r="F43" s="2"/>
      <c r="G43" s="2"/>
      <c r="H43" s="2"/>
      <c r="I43" s="2"/>
      <c r="J43" s="2"/>
      <c r="K43" s="2"/>
      <c r="L43" s="2"/>
      <c r="M43" s="2"/>
      <c r="N43" s="2"/>
      <c r="O43" s="2"/>
      <c r="P43" s="2"/>
      <c r="Q43" s="2"/>
      <c r="R43" s="2"/>
      <c r="S43" s="2"/>
      <c r="T43" s="2"/>
      <c r="U43" s="2"/>
      <c r="V43" s="2"/>
      <c r="W43" s="2"/>
      <c r="X43" s="2"/>
      <c r="Y43" s="2"/>
      <c r="Z43" s="2"/>
    </row>
    <row r="44" spans="1:26" ht="14.25" customHeight="1" x14ac:dyDescent="0.25">
      <c r="A44" s="2"/>
      <c r="B44" s="2"/>
      <c r="C44" s="2"/>
      <c r="D44" s="2"/>
      <c r="E44" s="2"/>
      <c r="F44" s="2"/>
      <c r="G44" s="2"/>
      <c r="H44" s="2"/>
      <c r="I44" s="2"/>
      <c r="J44" s="2"/>
      <c r="K44" s="2"/>
      <c r="L44" s="2"/>
      <c r="M44" s="2"/>
      <c r="N44" s="2"/>
      <c r="O44" s="2"/>
      <c r="P44" s="2"/>
      <c r="Q44" s="2"/>
      <c r="R44" s="2"/>
      <c r="S44" s="2"/>
      <c r="T44" s="2"/>
      <c r="U44" s="2"/>
      <c r="V44" s="2"/>
      <c r="W44" s="2"/>
      <c r="X44" s="2"/>
      <c r="Y44" s="2"/>
      <c r="Z44" s="2"/>
    </row>
    <row r="45" spans="1:26" ht="14.25" customHeight="1" x14ac:dyDescent="0.25">
      <c r="A45" s="2"/>
      <c r="B45" s="2"/>
      <c r="C45" s="2"/>
      <c r="D45" s="2"/>
      <c r="E45" s="2"/>
      <c r="F45" s="2"/>
      <c r="G45" s="2"/>
      <c r="H45" s="2"/>
      <c r="I45" s="2"/>
      <c r="J45" s="2"/>
      <c r="K45" s="2"/>
      <c r="L45" s="2"/>
      <c r="M45" s="2"/>
      <c r="N45" s="2"/>
      <c r="O45" s="2"/>
      <c r="P45" s="2"/>
      <c r="Q45" s="2"/>
      <c r="R45" s="2"/>
      <c r="S45" s="2"/>
      <c r="T45" s="2"/>
      <c r="U45" s="2"/>
      <c r="V45" s="2"/>
      <c r="W45" s="2"/>
      <c r="X45" s="2"/>
      <c r="Y45" s="2"/>
      <c r="Z45" s="2"/>
    </row>
    <row r="46" spans="1:26" ht="14.25" customHeight="1" x14ac:dyDescent="0.25">
      <c r="A46" s="2"/>
      <c r="B46" s="2"/>
      <c r="C46" s="2"/>
      <c r="D46" s="2"/>
      <c r="E46" s="2"/>
      <c r="F46" s="2"/>
      <c r="G46" s="2"/>
      <c r="H46" s="2"/>
      <c r="I46" s="2"/>
      <c r="J46" s="2"/>
      <c r="K46" s="2"/>
      <c r="L46" s="2"/>
      <c r="M46" s="2"/>
      <c r="N46" s="2"/>
      <c r="O46" s="2"/>
      <c r="P46" s="2"/>
      <c r="Q46" s="2"/>
      <c r="R46" s="2"/>
      <c r="S46" s="2"/>
      <c r="T46" s="2"/>
      <c r="U46" s="2"/>
      <c r="V46" s="2"/>
      <c r="W46" s="2"/>
      <c r="X46" s="2"/>
      <c r="Y46" s="2"/>
      <c r="Z46" s="2"/>
    </row>
    <row r="47" spans="1:26" ht="14.25" customHeight="1" x14ac:dyDescent="0.25">
      <c r="A47" s="2"/>
      <c r="B47" s="2"/>
      <c r="C47" s="2"/>
      <c r="D47" s="2"/>
      <c r="E47" s="2"/>
      <c r="F47" s="2"/>
      <c r="G47" s="2"/>
      <c r="H47" s="2"/>
      <c r="I47" s="2"/>
      <c r="J47" s="2"/>
      <c r="K47" s="2"/>
      <c r="L47" s="2"/>
      <c r="M47" s="2"/>
      <c r="N47" s="2"/>
      <c r="O47" s="2"/>
      <c r="P47" s="2"/>
      <c r="Q47" s="2"/>
      <c r="R47" s="2"/>
      <c r="S47" s="2"/>
      <c r="T47" s="2"/>
      <c r="U47" s="2"/>
      <c r="V47" s="2"/>
      <c r="W47" s="2"/>
      <c r="X47" s="2"/>
      <c r="Y47" s="2"/>
      <c r="Z47" s="2"/>
    </row>
    <row r="48" spans="1:26" ht="14.25" customHeight="1" x14ac:dyDescent="0.25">
      <c r="A48" s="2"/>
      <c r="B48" s="2"/>
      <c r="C48" s="2"/>
      <c r="D48" s="2"/>
      <c r="E48" s="2"/>
      <c r="F48" s="2"/>
      <c r="G48" s="2"/>
      <c r="H48" s="2"/>
      <c r="I48" s="2"/>
      <c r="J48" s="2"/>
      <c r="K48" s="2"/>
      <c r="L48" s="2"/>
      <c r="M48" s="2"/>
      <c r="N48" s="2"/>
      <c r="O48" s="2"/>
      <c r="P48" s="2"/>
      <c r="Q48" s="2"/>
      <c r="R48" s="2"/>
      <c r="S48" s="2"/>
      <c r="T48" s="2"/>
      <c r="U48" s="2"/>
      <c r="V48" s="2"/>
      <c r="W48" s="2"/>
      <c r="X48" s="2"/>
      <c r="Y48" s="2"/>
      <c r="Z48" s="2"/>
    </row>
    <row r="49" spans="1:26" ht="14.25" customHeight="1" x14ac:dyDescent="0.25">
      <c r="A49" s="2"/>
      <c r="B49" s="2"/>
      <c r="C49" s="2"/>
      <c r="D49" s="2"/>
      <c r="E49" s="2"/>
      <c r="F49" s="2"/>
      <c r="G49" s="2"/>
      <c r="H49" s="2"/>
      <c r="I49" s="2"/>
      <c r="J49" s="2"/>
      <c r="K49" s="2"/>
      <c r="L49" s="2"/>
      <c r="M49" s="2"/>
      <c r="N49" s="2"/>
      <c r="O49" s="2"/>
      <c r="P49" s="2"/>
      <c r="Q49" s="2"/>
      <c r="R49" s="2"/>
      <c r="S49" s="2"/>
      <c r="T49" s="2"/>
      <c r="U49" s="2"/>
      <c r="V49" s="2"/>
      <c r="W49" s="2"/>
      <c r="X49" s="2"/>
      <c r="Y49" s="2"/>
      <c r="Z49" s="2"/>
    </row>
    <row r="50" spans="1:26" ht="14.25" customHeight="1" x14ac:dyDescent="0.25">
      <c r="A50" s="2"/>
      <c r="B50" s="2"/>
      <c r="C50" s="2"/>
      <c r="D50" s="2"/>
      <c r="E50" s="2"/>
      <c r="F50" s="2"/>
      <c r="G50" s="2"/>
      <c r="H50" s="2"/>
      <c r="I50" s="2"/>
      <c r="J50" s="2"/>
      <c r="K50" s="2"/>
      <c r="L50" s="2"/>
      <c r="M50" s="2"/>
      <c r="N50" s="2"/>
      <c r="O50" s="2"/>
      <c r="P50" s="2"/>
      <c r="Q50" s="2"/>
      <c r="R50" s="2"/>
      <c r="S50" s="2"/>
      <c r="T50" s="2"/>
      <c r="U50" s="2"/>
      <c r="V50" s="2"/>
      <c r="W50" s="2"/>
      <c r="X50" s="2"/>
      <c r="Y50" s="2"/>
      <c r="Z50" s="2"/>
    </row>
    <row r="51" spans="1:26" ht="14.25" customHeight="1" x14ac:dyDescent="0.25">
      <c r="A51" s="2"/>
      <c r="B51" s="2"/>
      <c r="C51" s="2"/>
      <c r="D51" s="2"/>
      <c r="E51" s="2"/>
      <c r="F51" s="2"/>
      <c r="G51" s="2"/>
      <c r="H51" s="2"/>
      <c r="I51" s="2"/>
      <c r="J51" s="2"/>
      <c r="K51" s="2"/>
      <c r="L51" s="2"/>
      <c r="M51" s="2"/>
      <c r="N51" s="2"/>
      <c r="O51" s="2"/>
      <c r="P51" s="2"/>
      <c r="Q51" s="2"/>
      <c r="R51" s="2"/>
      <c r="S51" s="2"/>
      <c r="T51" s="2"/>
      <c r="U51" s="2"/>
      <c r="V51" s="2"/>
      <c r="W51" s="2"/>
      <c r="X51" s="2"/>
      <c r="Y51" s="2"/>
      <c r="Z51" s="2"/>
    </row>
    <row r="52" spans="1:26" ht="14.25" customHeight="1" x14ac:dyDescent="0.25">
      <c r="A52" s="2"/>
      <c r="B52" s="2"/>
      <c r="C52" s="2"/>
      <c r="D52" s="2"/>
      <c r="E52" s="2"/>
      <c r="F52" s="2"/>
      <c r="G52" s="2"/>
      <c r="H52" s="2"/>
      <c r="I52" s="2"/>
      <c r="J52" s="2"/>
      <c r="K52" s="2"/>
      <c r="L52" s="2"/>
      <c r="M52" s="2"/>
      <c r="N52" s="2"/>
      <c r="O52" s="2"/>
      <c r="P52" s="2"/>
      <c r="Q52" s="2"/>
      <c r="R52" s="2"/>
      <c r="S52" s="2"/>
      <c r="T52" s="2"/>
      <c r="U52" s="2"/>
      <c r="V52" s="2"/>
      <c r="W52" s="2"/>
      <c r="X52" s="2"/>
      <c r="Y52" s="2"/>
      <c r="Z52" s="2"/>
    </row>
    <row r="53" spans="1:26" ht="14.25" customHeight="1" x14ac:dyDescent="0.25">
      <c r="A53" s="2"/>
      <c r="B53" s="2"/>
      <c r="C53" s="2"/>
      <c r="D53" s="2"/>
      <c r="E53" s="2"/>
      <c r="F53" s="2"/>
      <c r="G53" s="2"/>
      <c r="H53" s="2"/>
      <c r="I53" s="2"/>
      <c r="J53" s="2"/>
      <c r="K53" s="2"/>
      <c r="L53" s="2"/>
      <c r="M53" s="2"/>
      <c r="N53" s="2"/>
      <c r="O53" s="2"/>
      <c r="P53" s="2"/>
      <c r="Q53" s="2"/>
      <c r="R53" s="2"/>
      <c r="S53" s="2"/>
      <c r="T53" s="2"/>
      <c r="U53" s="2"/>
      <c r="V53" s="2"/>
      <c r="W53" s="2"/>
      <c r="X53" s="2"/>
      <c r="Y53" s="2"/>
      <c r="Z53" s="2"/>
    </row>
    <row r="54" spans="1:26" ht="14.25" customHeight="1" x14ac:dyDescent="0.25">
      <c r="A54" s="2"/>
      <c r="B54" s="2"/>
      <c r="C54" s="2"/>
      <c r="D54" s="2"/>
      <c r="E54" s="2"/>
      <c r="F54" s="2"/>
      <c r="G54" s="2"/>
      <c r="H54" s="2"/>
      <c r="I54" s="2"/>
      <c r="J54" s="2"/>
      <c r="K54" s="2"/>
      <c r="L54" s="2"/>
      <c r="M54" s="2"/>
      <c r="N54" s="2"/>
      <c r="O54" s="2"/>
      <c r="P54" s="2"/>
      <c r="Q54" s="2"/>
      <c r="R54" s="2"/>
      <c r="S54" s="2"/>
      <c r="T54" s="2"/>
      <c r="U54" s="2"/>
      <c r="V54" s="2"/>
      <c r="W54" s="2"/>
      <c r="X54" s="2"/>
      <c r="Y54" s="2"/>
      <c r="Z54" s="2"/>
    </row>
    <row r="55" spans="1:26" ht="14.25" customHeight="1" x14ac:dyDescent="0.25">
      <c r="A55" s="2"/>
      <c r="B55" s="2"/>
      <c r="C55" s="2"/>
      <c r="D55" s="2"/>
      <c r="E55" s="2"/>
      <c r="F55" s="2"/>
      <c r="G55" s="2"/>
      <c r="H55" s="2"/>
      <c r="I55" s="2"/>
      <c r="J55" s="2"/>
      <c r="K55" s="2"/>
      <c r="L55" s="2"/>
      <c r="M55" s="2"/>
      <c r="N55" s="2"/>
      <c r="O55" s="2"/>
      <c r="P55" s="2"/>
      <c r="Q55" s="2"/>
      <c r="R55" s="2"/>
      <c r="S55" s="2"/>
      <c r="T55" s="2"/>
      <c r="U55" s="2"/>
      <c r="V55" s="2"/>
      <c r="W55" s="2"/>
      <c r="X55" s="2"/>
      <c r="Y55" s="2"/>
      <c r="Z55" s="2"/>
    </row>
    <row r="56" spans="1:26" ht="14.25" customHeight="1" x14ac:dyDescent="0.25">
      <c r="A56" s="2"/>
      <c r="B56" s="2"/>
      <c r="C56" s="2"/>
      <c r="D56" s="2"/>
      <c r="E56" s="2"/>
      <c r="F56" s="2"/>
      <c r="G56" s="2"/>
      <c r="H56" s="2"/>
      <c r="I56" s="2"/>
      <c r="J56" s="2"/>
      <c r="K56" s="2"/>
      <c r="L56" s="2"/>
      <c r="M56" s="2"/>
      <c r="N56" s="2"/>
      <c r="O56" s="2"/>
      <c r="P56" s="2"/>
      <c r="Q56" s="2"/>
      <c r="R56" s="2"/>
      <c r="S56" s="2"/>
      <c r="T56" s="2"/>
      <c r="U56" s="2"/>
      <c r="V56" s="2"/>
      <c r="W56" s="2"/>
      <c r="X56" s="2"/>
      <c r="Y56" s="2"/>
      <c r="Z56" s="2"/>
    </row>
    <row r="57" spans="1:26" ht="14.25" customHeight="1" x14ac:dyDescent="0.25">
      <c r="A57" s="2"/>
      <c r="B57" s="2"/>
      <c r="C57" s="2"/>
      <c r="D57" s="2"/>
      <c r="E57" s="2"/>
      <c r="F57" s="2"/>
      <c r="G57" s="2"/>
      <c r="H57" s="2"/>
      <c r="I57" s="2"/>
      <c r="J57" s="2"/>
      <c r="K57" s="2"/>
      <c r="L57" s="2"/>
      <c r="M57" s="2"/>
      <c r="N57" s="2"/>
      <c r="O57" s="2"/>
      <c r="P57" s="2"/>
      <c r="Q57" s="2"/>
      <c r="R57" s="2"/>
      <c r="S57" s="2"/>
      <c r="T57" s="2"/>
      <c r="U57" s="2"/>
      <c r="V57" s="2"/>
      <c r="W57" s="2"/>
      <c r="X57" s="2"/>
      <c r="Y57" s="2"/>
      <c r="Z57" s="2"/>
    </row>
    <row r="58" spans="1:26" ht="14.25" customHeight="1" x14ac:dyDescent="0.25">
      <c r="A58" s="2"/>
      <c r="B58" s="2"/>
      <c r="C58" s="2"/>
      <c r="D58" s="2"/>
      <c r="E58" s="2"/>
      <c r="F58" s="2"/>
      <c r="G58" s="2"/>
      <c r="H58" s="2"/>
      <c r="I58" s="2"/>
      <c r="J58" s="2"/>
      <c r="K58" s="2"/>
      <c r="L58" s="2"/>
      <c r="M58" s="2"/>
      <c r="N58" s="2"/>
      <c r="O58" s="2"/>
      <c r="P58" s="2"/>
      <c r="Q58" s="2"/>
      <c r="R58" s="2"/>
      <c r="S58" s="2"/>
      <c r="T58" s="2"/>
      <c r="U58" s="2"/>
      <c r="V58" s="2"/>
      <c r="W58" s="2"/>
      <c r="X58" s="2"/>
      <c r="Y58" s="2"/>
      <c r="Z58" s="2"/>
    </row>
    <row r="59" spans="1:26" ht="14.25" customHeight="1" x14ac:dyDescent="0.25">
      <c r="A59" s="2"/>
      <c r="B59" s="2"/>
      <c r="C59" s="2"/>
      <c r="D59" s="2"/>
      <c r="E59" s="2"/>
      <c r="F59" s="2"/>
      <c r="G59" s="2"/>
      <c r="H59" s="2"/>
      <c r="I59" s="2"/>
      <c r="J59" s="2"/>
      <c r="K59" s="2"/>
      <c r="L59" s="2"/>
      <c r="M59" s="2"/>
      <c r="N59" s="2"/>
      <c r="O59" s="2"/>
      <c r="P59" s="2"/>
      <c r="Q59" s="2"/>
      <c r="R59" s="2"/>
      <c r="S59" s="2"/>
      <c r="T59" s="2"/>
      <c r="U59" s="2"/>
      <c r="V59" s="2"/>
      <c r="W59" s="2"/>
      <c r="X59" s="2"/>
      <c r="Y59" s="2"/>
      <c r="Z59" s="2"/>
    </row>
    <row r="60" spans="1:26" ht="14.25" customHeight="1" x14ac:dyDescent="0.25">
      <c r="A60" s="2"/>
      <c r="B60" s="2"/>
      <c r="C60" s="2"/>
      <c r="D60" s="2"/>
      <c r="E60" s="2"/>
      <c r="F60" s="2"/>
      <c r="G60" s="2"/>
      <c r="H60" s="2"/>
      <c r="I60" s="2"/>
      <c r="J60" s="2"/>
      <c r="K60" s="2"/>
      <c r="L60" s="2"/>
      <c r="M60" s="2"/>
      <c r="N60" s="2"/>
      <c r="O60" s="2"/>
      <c r="P60" s="2"/>
      <c r="Q60" s="2"/>
      <c r="R60" s="2"/>
      <c r="S60" s="2"/>
      <c r="T60" s="2"/>
      <c r="U60" s="2"/>
      <c r="V60" s="2"/>
      <c r="W60" s="2"/>
      <c r="X60" s="2"/>
      <c r="Y60" s="2"/>
      <c r="Z60" s="2"/>
    </row>
    <row r="61" spans="1:26" ht="14.25" customHeight="1" x14ac:dyDescent="0.25">
      <c r="A61" s="2"/>
      <c r="B61" s="2"/>
      <c r="C61" s="2"/>
      <c r="D61" s="2"/>
      <c r="E61" s="2"/>
      <c r="F61" s="2"/>
      <c r="G61" s="2"/>
      <c r="H61" s="2"/>
      <c r="I61" s="2"/>
      <c r="J61" s="2"/>
      <c r="K61" s="2"/>
      <c r="L61" s="2"/>
      <c r="M61" s="2"/>
      <c r="N61" s="2"/>
      <c r="O61" s="2"/>
      <c r="P61" s="2"/>
      <c r="Q61" s="2"/>
      <c r="R61" s="2"/>
      <c r="S61" s="2"/>
      <c r="T61" s="2"/>
      <c r="U61" s="2"/>
      <c r="V61" s="2"/>
      <c r="W61" s="2"/>
      <c r="X61" s="2"/>
      <c r="Y61" s="2"/>
      <c r="Z61" s="2"/>
    </row>
    <row r="62" spans="1:26" ht="14.25" customHeight="1" x14ac:dyDescent="0.25">
      <c r="A62" s="2"/>
      <c r="B62" s="2"/>
      <c r="C62" s="2"/>
      <c r="D62" s="2"/>
      <c r="E62" s="2"/>
      <c r="F62" s="2"/>
      <c r="G62" s="2"/>
      <c r="H62" s="2"/>
      <c r="I62" s="2"/>
      <c r="J62" s="2"/>
      <c r="K62" s="2"/>
      <c r="L62" s="2"/>
      <c r="M62" s="2"/>
      <c r="N62" s="2"/>
      <c r="O62" s="2"/>
      <c r="P62" s="2"/>
      <c r="Q62" s="2"/>
      <c r="R62" s="2"/>
      <c r="S62" s="2"/>
      <c r="T62" s="2"/>
      <c r="U62" s="2"/>
      <c r="V62" s="2"/>
      <c r="W62" s="2"/>
      <c r="X62" s="2"/>
      <c r="Y62" s="2"/>
      <c r="Z62" s="2"/>
    </row>
    <row r="63" spans="1:26" ht="14.25" customHeight="1" x14ac:dyDescent="0.25">
      <c r="A63" s="2"/>
      <c r="B63" s="2"/>
      <c r="C63" s="2"/>
      <c r="D63" s="2"/>
      <c r="E63" s="2"/>
      <c r="F63" s="2"/>
      <c r="G63" s="2"/>
      <c r="H63" s="2"/>
      <c r="I63" s="2"/>
      <c r="J63" s="2"/>
      <c r="K63" s="2"/>
      <c r="L63" s="2"/>
      <c r="M63" s="2"/>
      <c r="N63" s="2"/>
      <c r="O63" s="2"/>
      <c r="P63" s="2"/>
      <c r="Q63" s="2"/>
      <c r="R63" s="2"/>
      <c r="S63" s="2"/>
      <c r="T63" s="2"/>
      <c r="U63" s="2"/>
      <c r="V63" s="2"/>
      <c r="W63" s="2"/>
      <c r="X63" s="2"/>
      <c r="Y63" s="2"/>
      <c r="Z63" s="2"/>
    </row>
    <row r="64" spans="1:26" ht="14.25" customHeight="1" x14ac:dyDescent="0.25">
      <c r="A64" s="2"/>
      <c r="B64" s="2"/>
      <c r="C64" s="2"/>
      <c r="D64" s="2"/>
      <c r="E64" s="2"/>
      <c r="F64" s="2"/>
      <c r="G64" s="2"/>
      <c r="H64" s="2"/>
      <c r="I64" s="2"/>
      <c r="J64" s="2"/>
      <c r="K64" s="2"/>
      <c r="L64" s="2"/>
      <c r="M64" s="2"/>
      <c r="N64" s="2"/>
      <c r="O64" s="2"/>
      <c r="P64" s="2"/>
      <c r="Q64" s="2"/>
      <c r="R64" s="2"/>
      <c r="S64" s="2"/>
      <c r="T64" s="2"/>
      <c r="U64" s="2"/>
      <c r="V64" s="2"/>
      <c r="W64" s="2"/>
      <c r="X64" s="2"/>
      <c r="Y64" s="2"/>
      <c r="Z64" s="2"/>
    </row>
    <row r="65" spans="1:26" ht="14.25" customHeight="1" x14ac:dyDescent="0.25">
      <c r="A65" s="2"/>
      <c r="B65" s="2"/>
      <c r="C65" s="2"/>
      <c r="D65" s="2"/>
      <c r="E65" s="2"/>
      <c r="F65" s="2"/>
      <c r="G65" s="2"/>
      <c r="H65" s="2"/>
      <c r="I65" s="2"/>
      <c r="J65" s="2"/>
      <c r="K65" s="2"/>
      <c r="L65" s="2"/>
      <c r="M65" s="2"/>
      <c r="N65" s="2"/>
      <c r="O65" s="2"/>
      <c r="P65" s="2"/>
      <c r="Q65" s="2"/>
      <c r="R65" s="2"/>
      <c r="S65" s="2"/>
      <c r="T65" s="2"/>
      <c r="U65" s="2"/>
      <c r="V65" s="2"/>
      <c r="W65" s="2"/>
      <c r="X65" s="2"/>
      <c r="Y65" s="2"/>
      <c r="Z65" s="2"/>
    </row>
    <row r="66" spans="1:26" ht="14.25" customHeight="1" x14ac:dyDescent="0.25">
      <c r="A66" s="2"/>
      <c r="B66" s="2"/>
      <c r="C66" s="2"/>
      <c r="D66" s="2"/>
      <c r="E66" s="2"/>
      <c r="F66" s="2"/>
      <c r="G66" s="2"/>
      <c r="H66" s="2"/>
      <c r="I66" s="2"/>
      <c r="J66" s="2"/>
      <c r="K66" s="2"/>
      <c r="L66" s="2"/>
      <c r="M66" s="2"/>
      <c r="N66" s="2"/>
      <c r="O66" s="2"/>
      <c r="P66" s="2"/>
      <c r="Q66" s="2"/>
      <c r="R66" s="2"/>
      <c r="S66" s="2"/>
      <c r="T66" s="2"/>
      <c r="U66" s="2"/>
      <c r="V66" s="2"/>
      <c r="W66" s="2"/>
      <c r="X66" s="2"/>
      <c r="Y66" s="2"/>
      <c r="Z66" s="2"/>
    </row>
    <row r="67" spans="1:26" ht="14.25" customHeight="1" x14ac:dyDescent="0.25">
      <c r="A67" s="2"/>
      <c r="B67" s="2"/>
      <c r="C67" s="2"/>
      <c r="D67" s="2"/>
      <c r="E67" s="2"/>
      <c r="F67" s="2"/>
      <c r="G67" s="2"/>
      <c r="H67" s="2"/>
      <c r="I67" s="2"/>
      <c r="J67" s="2"/>
      <c r="K67" s="2"/>
      <c r="L67" s="2"/>
      <c r="M67" s="2"/>
      <c r="N67" s="2"/>
      <c r="O67" s="2"/>
      <c r="P67" s="2"/>
      <c r="Q67" s="2"/>
      <c r="R67" s="2"/>
      <c r="S67" s="2"/>
      <c r="T67" s="2"/>
      <c r="U67" s="2"/>
      <c r="V67" s="2"/>
      <c r="W67" s="2"/>
      <c r="X67" s="2"/>
      <c r="Y67" s="2"/>
      <c r="Z67" s="2"/>
    </row>
    <row r="68" spans="1:26" ht="14.25" customHeight="1" x14ac:dyDescent="0.25">
      <c r="A68" s="2"/>
      <c r="B68" s="2"/>
      <c r="C68" s="2"/>
      <c r="D68" s="2"/>
      <c r="E68" s="2"/>
      <c r="F68" s="2"/>
      <c r="G68" s="2"/>
      <c r="H68" s="2"/>
      <c r="I68" s="2"/>
      <c r="J68" s="2"/>
      <c r="K68" s="2"/>
      <c r="L68" s="2"/>
      <c r="M68" s="2"/>
      <c r="N68" s="2"/>
      <c r="O68" s="2"/>
      <c r="P68" s="2"/>
      <c r="Q68" s="2"/>
      <c r="R68" s="2"/>
      <c r="S68" s="2"/>
      <c r="T68" s="2"/>
      <c r="U68" s="2"/>
      <c r="V68" s="2"/>
      <c r="W68" s="2"/>
      <c r="X68" s="2"/>
      <c r="Y68" s="2"/>
      <c r="Z68" s="2"/>
    </row>
    <row r="69" spans="1:26" ht="14.25" customHeight="1" x14ac:dyDescent="0.25">
      <c r="A69" s="2"/>
      <c r="B69" s="2"/>
      <c r="C69" s="2"/>
      <c r="D69" s="2"/>
      <c r="E69" s="2"/>
      <c r="F69" s="2"/>
      <c r="G69" s="2"/>
      <c r="H69" s="2"/>
      <c r="I69" s="2"/>
      <c r="J69" s="2"/>
      <c r="K69" s="2"/>
      <c r="L69" s="2"/>
      <c r="M69" s="2"/>
      <c r="N69" s="2"/>
      <c r="O69" s="2"/>
      <c r="P69" s="2"/>
      <c r="Q69" s="2"/>
      <c r="R69" s="2"/>
      <c r="S69" s="2"/>
      <c r="T69" s="2"/>
      <c r="U69" s="2"/>
      <c r="V69" s="2"/>
      <c r="W69" s="2"/>
      <c r="X69" s="2"/>
      <c r="Y69" s="2"/>
      <c r="Z69" s="2"/>
    </row>
    <row r="70" spans="1:26" ht="14.25" customHeight="1" x14ac:dyDescent="0.25">
      <c r="A70" s="2"/>
      <c r="B70" s="2"/>
      <c r="C70" s="2"/>
      <c r="D70" s="2"/>
      <c r="E70" s="2"/>
      <c r="F70" s="2"/>
      <c r="G70" s="2"/>
      <c r="H70" s="2"/>
      <c r="I70" s="2"/>
      <c r="J70" s="2"/>
      <c r="K70" s="2"/>
      <c r="L70" s="2"/>
      <c r="M70" s="2"/>
      <c r="N70" s="2"/>
      <c r="O70" s="2"/>
      <c r="P70" s="2"/>
      <c r="Q70" s="2"/>
      <c r="R70" s="2"/>
      <c r="S70" s="2"/>
      <c r="T70" s="2"/>
      <c r="U70" s="2"/>
      <c r="V70" s="2"/>
      <c r="W70" s="2"/>
      <c r="X70" s="2"/>
      <c r="Y70" s="2"/>
      <c r="Z70" s="2"/>
    </row>
    <row r="71" spans="1:26" ht="14.25" customHeight="1" x14ac:dyDescent="0.25">
      <c r="A71" s="2"/>
      <c r="B71" s="2"/>
      <c r="C71" s="2"/>
      <c r="D71" s="2"/>
      <c r="E71" s="2"/>
      <c r="F71" s="2"/>
      <c r="G71" s="2"/>
      <c r="H71" s="2"/>
      <c r="I71" s="2"/>
      <c r="J71" s="2"/>
      <c r="K71" s="2"/>
      <c r="L71" s="2"/>
      <c r="M71" s="2"/>
      <c r="N71" s="2"/>
      <c r="O71" s="2"/>
      <c r="P71" s="2"/>
      <c r="Q71" s="2"/>
      <c r="R71" s="2"/>
      <c r="S71" s="2"/>
      <c r="T71" s="2"/>
      <c r="U71" s="2"/>
      <c r="V71" s="2"/>
      <c r="W71" s="2"/>
      <c r="X71" s="2"/>
      <c r="Y71" s="2"/>
      <c r="Z71" s="2"/>
    </row>
    <row r="72" spans="1:26" ht="14.25" customHeight="1" x14ac:dyDescent="0.25">
      <c r="A72" s="2"/>
      <c r="B72" s="2"/>
      <c r="C72" s="2"/>
      <c r="D72" s="2"/>
      <c r="E72" s="2"/>
      <c r="F72" s="2"/>
      <c r="G72" s="2"/>
      <c r="H72" s="2"/>
      <c r="I72" s="2"/>
      <c r="J72" s="2"/>
      <c r="K72" s="2"/>
      <c r="L72" s="2"/>
      <c r="M72" s="2"/>
      <c r="N72" s="2"/>
      <c r="O72" s="2"/>
      <c r="P72" s="2"/>
      <c r="Q72" s="2"/>
      <c r="R72" s="2"/>
      <c r="S72" s="2"/>
      <c r="T72" s="2"/>
      <c r="U72" s="2"/>
      <c r="V72" s="2"/>
      <c r="W72" s="2"/>
      <c r="X72" s="2"/>
      <c r="Y72" s="2"/>
      <c r="Z72" s="2"/>
    </row>
    <row r="73" spans="1:26" ht="14.25" customHeight="1" x14ac:dyDescent="0.25">
      <c r="A73" s="2"/>
      <c r="B73" s="2"/>
      <c r="C73" s="2"/>
      <c r="D73" s="2"/>
      <c r="E73" s="2"/>
      <c r="F73" s="2"/>
      <c r="G73" s="2"/>
      <c r="H73" s="2"/>
      <c r="I73" s="2"/>
      <c r="J73" s="2"/>
      <c r="K73" s="2"/>
      <c r="L73" s="2"/>
      <c r="M73" s="2"/>
      <c r="N73" s="2"/>
      <c r="O73" s="2"/>
      <c r="P73" s="2"/>
      <c r="Q73" s="2"/>
      <c r="R73" s="2"/>
      <c r="S73" s="2"/>
      <c r="T73" s="2"/>
      <c r="U73" s="2"/>
      <c r="V73" s="2"/>
      <c r="W73" s="2"/>
      <c r="X73" s="2"/>
      <c r="Y73" s="2"/>
      <c r="Z73" s="2"/>
    </row>
    <row r="74" spans="1:26" ht="14.25" customHeight="1" x14ac:dyDescent="0.25">
      <c r="A74" s="2"/>
      <c r="B74" s="2"/>
      <c r="C74" s="2"/>
      <c r="D74" s="2"/>
      <c r="E74" s="2"/>
      <c r="F74" s="2"/>
      <c r="G74" s="2"/>
      <c r="H74" s="2"/>
      <c r="I74" s="2"/>
      <c r="J74" s="2"/>
      <c r="K74" s="2"/>
      <c r="L74" s="2"/>
      <c r="M74" s="2"/>
      <c r="N74" s="2"/>
      <c r="O74" s="2"/>
      <c r="P74" s="2"/>
      <c r="Q74" s="2"/>
      <c r="R74" s="2"/>
      <c r="S74" s="2"/>
      <c r="T74" s="2"/>
      <c r="U74" s="2"/>
      <c r="V74" s="2"/>
      <c r="W74" s="2"/>
      <c r="X74" s="2"/>
      <c r="Y74" s="2"/>
      <c r="Z74" s="2"/>
    </row>
    <row r="75" spans="1:26" ht="14.25" customHeight="1" x14ac:dyDescent="0.25">
      <c r="A75" s="2"/>
      <c r="B75" s="2"/>
      <c r="C75" s="2"/>
      <c r="D75" s="2"/>
      <c r="E75" s="2"/>
      <c r="F75" s="2"/>
      <c r="G75" s="2"/>
      <c r="H75" s="2"/>
      <c r="I75" s="2"/>
      <c r="J75" s="2"/>
      <c r="K75" s="2"/>
      <c r="L75" s="2"/>
      <c r="M75" s="2"/>
      <c r="N75" s="2"/>
      <c r="O75" s="2"/>
      <c r="P75" s="2"/>
      <c r="Q75" s="2"/>
      <c r="R75" s="2"/>
      <c r="S75" s="2"/>
      <c r="T75" s="2"/>
      <c r="U75" s="2"/>
      <c r="V75" s="2"/>
      <c r="W75" s="2"/>
      <c r="X75" s="2"/>
      <c r="Y75" s="2"/>
      <c r="Z75" s="2"/>
    </row>
    <row r="76" spans="1:26" ht="14.25" customHeight="1" x14ac:dyDescent="0.25">
      <c r="A76" s="2"/>
      <c r="B76" s="2"/>
      <c r="C76" s="2"/>
      <c r="D76" s="2"/>
      <c r="E76" s="2"/>
      <c r="F76" s="2"/>
      <c r="G76" s="2"/>
      <c r="H76" s="2"/>
      <c r="I76" s="2"/>
      <c r="J76" s="2"/>
      <c r="K76" s="2"/>
      <c r="L76" s="2"/>
      <c r="M76" s="2"/>
      <c r="N76" s="2"/>
      <c r="O76" s="2"/>
      <c r="P76" s="2"/>
      <c r="Q76" s="2"/>
      <c r="R76" s="2"/>
      <c r="S76" s="2"/>
      <c r="T76" s="2"/>
      <c r="U76" s="2"/>
      <c r="V76" s="2"/>
      <c r="W76" s="2"/>
      <c r="X76" s="2"/>
      <c r="Y76" s="2"/>
      <c r="Z76" s="2"/>
    </row>
    <row r="77" spans="1:26" ht="14.25" customHeight="1" x14ac:dyDescent="0.25">
      <c r="A77" s="2"/>
      <c r="B77" s="2"/>
      <c r="C77" s="2"/>
      <c r="D77" s="2"/>
      <c r="E77" s="2"/>
      <c r="F77" s="2"/>
      <c r="G77" s="2"/>
      <c r="H77" s="2"/>
      <c r="I77" s="2"/>
      <c r="J77" s="2"/>
      <c r="K77" s="2"/>
      <c r="L77" s="2"/>
      <c r="M77" s="2"/>
      <c r="N77" s="2"/>
      <c r="O77" s="2"/>
      <c r="P77" s="2"/>
      <c r="Q77" s="2"/>
      <c r="R77" s="2"/>
      <c r="S77" s="2"/>
      <c r="T77" s="2"/>
      <c r="U77" s="2"/>
      <c r="V77" s="2"/>
      <c r="W77" s="2"/>
      <c r="X77" s="2"/>
      <c r="Y77" s="2"/>
      <c r="Z77" s="2"/>
    </row>
    <row r="78" spans="1:26" ht="14.25" customHeight="1" x14ac:dyDescent="0.25">
      <c r="A78" s="2"/>
      <c r="B78" s="2"/>
      <c r="C78" s="2"/>
      <c r="D78" s="2"/>
      <c r="E78" s="2"/>
      <c r="F78" s="2"/>
      <c r="G78" s="2"/>
      <c r="H78" s="2"/>
      <c r="I78" s="2"/>
      <c r="J78" s="2"/>
      <c r="K78" s="2"/>
      <c r="L78" s="2"/>
      <c r="M78" s="2"/>
      <c r="N78" s="2"/>
      <c r="O78" s="2"/>
      <c r="P78" s="2"/>
      <c r="Q78" s="2"/>
      <c r="R78" s="2"/>
      <c r="S78" s="2"/>
      <c r="T78" s="2"/>
      <c r="U78" s="2"/>
      <c r="V78" s="2"/>
      <c r="W78" s="2"/>
      <c r="X78" s="2"/>
      <c r="Y78" s="2"/>
      <c r="Z78" s="2"/>
    </row>
    <row r="79" spans="1:26" ht="14.25" customHeight="1" x14ac:dyDescent="0.25">
      <c r="A79" s="2"/>
      <c r="B79" s="2"/>
      <c r="C79" s="2"/>
      <c r="D79" s="2"/>
      <c r="E79" s="2"/>
      <c r="F79" s="2"/>
      <c r="G79" s="2"/>
      <c r="H79" s="2"/>
      <c r="I79" s="2"/>
      <c r="J79" s="2"/>
      <c r="K79" s="2"/>
      <c r="L79" s="2"/>
      <c r="M79" s="2"/>
      <c r="N79" s="2"/>
      <c r="O79" s="2"/>
      <c r="P79" s="2"/>
      <c r="Q79" s="2"/>
      <c r="R79" s="2"/>
      <c r="S79" s="2"/>
      <c r="T79" s="2"/>
      <c r="U79" s="2"/>
      <c r="V79" s="2"/>
      <c r="W79" s="2"/>
      <c r="X79" s="2"/>
      <c r="Y79" s="2"/>
      <c r="Z79" s="2"/>
    </row>
    <row r="80" spans="1:26" ht="14.25" customHeight="1" x14ac:dyDescent="0.25">
      <c r="A80" s="2"/>
      <c r="B80" s="2"/>
      <c r="C80" s="2"/>
      <c r="D80" s="2"/>
      <c r="E80" s="2"/>
      <c r="F80" s="2"/>
      <c r="G80" s="2"/>
      <c r="H80" s="2"/>
      <c r="I80" s="2"/>
      <c r="J80" s="2"/>
      <c r="K80" s="2"/>
      <c r="L80" s="2"/>
      <c r="M80" s="2"/>
      <c r="N80" s="2"/>
      <c r="O80" s="2"/>
      <c r="P80" s="2"/>
      <c r="Q80" s="2"/>
      <c r="R80" s="2"/>
      <c r="S80" s="2"/>
      <c r="T80" s="2"/>
      <c r="U80" s="2"/>
      <c r="V80" s="2"/>
      <c r="W80" s="2"/>
      <c r="X80" s="2"/>
      <c r="Y80" s="2"/>
      <c r="Z80" s="2"/>
    </row>
    <row r="81" spans="1:26" ht="14.25" customHeight="1" x14ac:dyDescent="0.25">
      <c r="A81" s="2"/>
      <c r="B81" s="2"/>
      <c r="C81" s="2"/>
      <c r="D81" s="2"/>
      <c r="E81" s="2"/>
      <c r="F81" s="2"/>
      <c r="G81" s="2"/>
      <c r="H81" s="2"/>
      <c r="I81" s="2"/>
      <c r="J81" s="2"/>
      <c r="K81" s="2"/>
      <c r="L81" s="2"/>
      <c r="M81" s="2"/>
      <c r="N81" s="2"/>
      <c r="O81" s="2"/>
      <c r="P81" s="2"/>
      <c r="Q81" s="2"/>
      <c r="R81" s="2"/>
      <c r="S81" s="2"/>
      <c r="T81" s="2"/>
      <c r="U81" s="2"/>
      <c r="V81" s="2"/>
      <c r="W81" s="2"/>
      <c r="X81" s="2"/>
      <c r="Y81" s="2"/>
      <c r="Z81" s="2"/>
    </row>
    <row r="82" spans="1:26" ht="14.25" customHeight="1" x14ac:dyDescent="0.25">
      <c r="A82" s="2"/>
      <c r="B82" s="2"/>
      <c r="C82" s="2"/>
      <c r="D82" s="2"/>
      <c r="E82" s="2"/>
      <c r="F82" s="2"/>
      <c r="G82" s="2"/>
      <c r="H82" s="2"/>
      <c r="I82" s="2"/>
      <c r="J82" s="2"/>
      <c r="K82" s="2"/>
      <c r="L82" s="2"/>
      <c r="M82" s="2"/>
      <c r="N82" s="2"/>
      <c r="O82" s="2"/>
      <c r="P82" s="2"/>
      <c r="Q82" s="2"/>
      <c r="R82" s="2"/>
      <c r="S82" s="2"/>
      <c r="T82" s="2"/>
      <c r="U82" s="2"/>
      <c r="V82" s="2"/>
      <c r="W82" s="2"/>
      <c r="X82" s="2"/>
      <c r="Y82" s="2"/>
      <c r="Z82" s="2"/>
    </row>
    <row r="83" spans="1:26" ht="14.25" customHeight="1" x14ac:dyDescent="0.25">
      <c r="A83" s="2"/>
      <c r="B83" s="2"/>
      <c r="C83" s="2"/>
      <c r="D83" s="2"/>
      <c r="E83" s="2"/>
      <c r="F83" s="2"/>
      <c r="G83" s="2"/>
      <c r="H83" s="2"/>
      <c r="I83" s="2"/>
      <c r="J83" s="2"/>
      <c r="K83" s="2"/>
      <c r="L83" s="2"/>
      <c r="M83" s="2"/>
      <c r="N83" s="2"/>
      <c r="O83" s="2"/>
      <c r="P83" s="2"/>
      <c r="Q83" s="2"/>
      <c r="R83" s="2"/>
      <c r="S83" s="2"/>
      <c r="T83" s="2"/>
      <c r="U83" s="2"/>
      <c r="V83" s="2"/>
      <c r="W83" s="2"/>
      <c r="X83" s="2"/>
      <c r="Y83" s="2"/>
      <c r="Z83" s="2"/>
    </row>
    <row r="84" spans="1:26" ht="14.25" customHeight="1" x14ac:dyDescent="0.25">
      <c r="A84" s="2"/>
      <c r="B84" s="2"/>
      <c r="C84" s="2"/>
      <c r="D84" s="2"/>
      <c r="E84" s="2"/>
      <c r="F84" s="2"/>
      <c r="G84" s="2"/>
      <c r="H84" s="2"/>
      <c r="I84" s="2"/>
      <c r="J84" s="2"/>
      <c r="K84" s="2"/>
      <c r="L84" s="2"/>
      <c r="M84" s="2"/>
      <c r="N84" s="2"/>
      <c r="O84" s="2"/>
      <c r="P84" s="2"/>
      <c r="Q84" s="2"/>
      <c r="R84" s="2"/>
      <c r="S84" s="2"/>
      <c r="T84" s="2"/>
      <c r="U84" s="2"/>
      <c r="V84" s="2"/>
      <c r="W84" s="2"/>
      <c r="X84" s="2"/>
      <c r="Y84" s="2"/>
      <c r="Z84" s="2"/>
    </row>
    <row r="85" spans="1:26" ht="14.25" customHeight="1" x14ac:dyDescent="0.25">
      <c r="A85" s="2"/>
      <c r="B85" s="2"/>
      <c r="C85" s="2"/>
      <c r="D85" s="2"/>
      <c r="E85" s="2"/>
      <c r="F85" s="2"/>
      <c r="G85" s="2"/>
      <c r="H85" s="2"/>
      <c r="I85" s="2"/>
      <c r="J85" s="2"/>
      <c r="K85" s="2"/>
      <c r="L85" s="2"/>
      <c r="M85" s="2"/>
      <c r="N85" s="2"/>
      <c r="O85" s="2"/>
      <c r="P85" s="2"/>
      <c r="Q85" s="2"/>
      <c r="R85" s="2"/>
      <c r="S85" s="2"/>
      <c r="T85" s="2"/>
      <c r="U85" s="2"/>
      <c r="V85" s="2"/>
      <c r="W85" s="2"/>
      <c r="X85" s="2"/>
      <c r="Y85" s="2"/>
      <c r="Z85" s="2"/>
    </row>
    <row r="86" spans="1:26" ht="14.25" customHeight="1" x14ac:dyDescent="0.25">
      <c r="A86" s="2"/>
      <c r="B86" s="2"/>
      <c r="C86" s="2"/>
      <c r="D86" s="2"/>
      <c r="E86" s="2"/>
      <c r="F86" s="2"/>
      <c r="G86" s="2"/>
      <c r="H86" s="2"/>
      <c r="I86" s="2"/>
      <c r="J86" s="2"/>
      <c r="K86" s="2"/>
      <c r="L86" s="2"/>
      <c r="M86" s="2"/>
      <c r="N86" s="2"/>
      <c r="O86" s="2"/>
      <c r="P86" s="2"/>
      <c r="Q86" s="2"/>
      <c r="R86" s="2"/>
      <c r="S86" s="2"/>
      <c r="T86" s="2"/>
      <c r="U86" s="2"/>
      <c r="V86" s="2"/>
      <c r="W86" s="2"/>
      <c r="X86" s="2"/>
      <c r="Y86" s="2"/>
      <c r="Z86" s="2"/>
    </row>
    <row r="87" spans="1:26" ht="14.25" customHeight="1" x14ac:dyDescent="0.25">
      <c r="A87" s="2"/>
      <c r="B87" s="2"/>
      <c r="C87" s="2"/>
      <c r="D87" s="2"/>
      <c r="E87" s="2"/>
      <c r="F87" s="2"/>
      <c r="G87" s="2"/>
      <c r="H87" s="2"/>
      <c r="I87" s="2"/>
      <c r="J87" s="2"/>
      <c r="K87" s="2"/>
      <c r="L87" s="2"/>
      <c r="M87" s="2"/>
      <c r="N87" s="2"/>
      <c r="O87" s="2"/>
      <c r="P87" s="2"/>
      <c r="Q87" s="2"/>
      <c r="R87" s="2"/>
      <c r="S87" s="2"/>
      <c r="T87" s="2"/>
      <c r="U87" s="2"/>
      <c r="V87" s="2"/>
      <c r="W87" s="2"/>
      <c r="X87" s="2"/>
      <c r="Y87" s="2"/>
      <c r="Z87" s="2"/>
    </row>
    <row r="88" spans="1:26" ht="14.25" customHeight="1" x14ac:dyDescent="0.25">
      <c r="A88" s="2"/>
      <c r="B88" s="2"/>
      <c r="C88" s="2"/>
      <c r="D88" s="2"/>
      <c r="E88" s="2"/>
      <c r="F88" s="2"/>
      <c r="G88" s="2"/>
      <c r="H88" s="2"/>
      <c r="I88" s="2"/>
      <c r="J88" s="2"/>
      <c r="K88" s="2"/>
      <c r="L88" s="2"/>
      <c r="M88" s="2"/>
      <c r="N88" s="2"/>
      <c r="O88" s="2"/>
      <c r="P88" s="2"/>
      <c r="Q88" s="2"/>
      <c r="R88" s="2"/>
      <c r="S88" s="2"/>
      <c r="T88" s="2"/>
      <c r="U88" s="2"/>
      <c r="V88" s="2"/>
      <c r="W88" s="2"/>
      <c r="X88" s="2"/>
      <c r="Y88" s="2"/>
      <c r="Z88" s="2"/>
    </row>
    <row r="89" spans="1:26" ht="14.25" customHeight="1" x14ac:dyDescent="0.25">
      <c r="A89" s="2"/>
      <c r="B89" s="2"/>
      <c r="C89" s="2"/>
      <c r="D89" s="2"/>
      <c r="E89" s="2"/>
      <c r="F89" s="2"/>
      <c r="G89" s="2"/>
      <c r="H89" s="2"/>
      <c r="I89" s="2"/>
      <c r="J89" s="2"/>
      <c r="K89" s="2"/>
      <c r="L89" s="2"/>
      <c r="M89" s="2"/>
      <c r="N89" s="2"/>
      <c r="O89" s="2"/>
      <c r="P89" s="2"/>
      <c r="Q89" s="2"/>
      <c r="R89" s="2"/>
      <c r="S89" s="2"/>
      <c r="T89" s="2"/>
      <c r="U89" s="2"/>
      <c r="V89" s="2"/>
      <c r="W89" s="2"/>
      <c r="X89" s="2"/>
      <c r="Y89" s="2"/>
      <c r="Z89" s="2"/>
    </row>
    <row r="90" spans="1:26" ht="14.25" customHeight="1" x14ac:dyDescent="0.25">
      <c r="A90" s="2"/>
      <c r="B90" s="2"/>
      <c r="C90" s="2"/>
      <c r="D90" s="2"/>
      <c r="E90" s="2"/>
      <c r="F90" s="2"/>
      <c r="G90" s="2"/>
      <c r="H90" s="2"/>
      <c r="I90" s="2"/>
      <c r="J90" s="2"/>
      <c r="K90" s="2"/>
      <c r="L90" s="2"/>
      <c r="M90" s="2"/>
      <c r="N90" s="2"/>
      <c r="O90" s="2"/>
      <c r="P90" s="2"/>
      <c r="Q90" s="2"/>
      <c r="R90" s="2"/>
      <c r="S90" s="2"/>
      <c r="T90" s="2"/>
      <c r="U90" s="2"/>
      <c r="V90" s="2"/>
      <c r="W90" s="2"/>
      <c r="X90" s="2"/>
      <c r="Y90" s="2"/>
      <c r="Z90" s="2"/>
    </row>
    <row r="91" spans="1:26" ht="14.25" customHeight="1" x14ac:dyDescent="0.25">
      <c r="A91" s="2"/>
      <c r="B91" s="2"/>
      <c r="C91" s="2"/>
      <c r="D91" s="2"/>
      <c r="E91" s="2"/>
      <c r="F91" s="2"/>
      <c r="G91" s="2"/>
      <c r="H91" s="2"/>
      <c r="I91" s="2"/>
      <c r="J91" s="2"/>
      <c r="K91" s="2"/>
      <c r="L91" s="2"/>
      <c r="M91" s="2"/>
      <c r="N91" s="2"/>
      <c r="O91" s="2"/>
      <c r="P91" s="2"/>
      <c r="Q91" s="2"/>
      <c r="R91" s="2"/>
      <c r="S91" s="2"/>
      <c r="T91" s="2"/>
      <c r="U91" s="2"/>
      <c r="V91" s="2"/>
      <c r="W91" s="2"/>
      <c r="X91" s="2"/>
      <c r="Y91" s="2"/>
      <c r="Z91" s="2"/>
    </row>
    <row r="92" spans="1:26" ht="14.25" customHeight="1" x14ac:dyDescent="0.25">
      <c r="A92" s="2"/>
      <c r="B92" s="2"/>
      <c r="C92" s="2"/>
      <c r="D92" s="2"/>
      <c r="E92" s="2"/>
      <c r="F92" s="2"/>
      <c r="G92" s="2"/>
      <c r="H92" s="2"/>
      <c r="I92" s="2"/>
      <c r="J92" s="2"/>
      <c r="K92" s="2"/>
      <c r="L92" s="2"/>
      <c r="M92" s="2"/>
      <c r="N92" s="2"/>
      <c r="O92" s="2"/>
      <c r="P92" s="2"/>
      <c r="Q92" s="2"/>
      <c r="R92" s="2"/>
      <c r="S92" s="2"/>
      <c r="T92" s="2"/>
      <c r="U92" s="2"/>
      <c r="V92" s="2"/>
      <c r="W92" s="2"/>
      <c r="X92" s="2"/>
      <c r="Y92" s="2"/>
      <c r="Z92" s="2"/>
    </row>
    <row r="93" spans="1:26" ht="14.25" customHeight="1" x14ac:dyDescent="0.25">
      <c r="A93" s="2"/>
      <c r="B93" s="2"/>
      <c r="C93" s="2"/>
      <c r="D93" s="2"/>
      <c r="E93" s="2"/>
      <c r="F93" s="2"/>
      <c r="G93" s="2"/>
      <c r="H93" s="2"/>
      <c r="I93" s="2"/>
      <c r="J93" s="2"/>
      <c r="K93" s="2"/>
      <c r="L93" s="2"/>
      <c r="M93" s="2"/>
      <c r="N93" s="2"/>
      <c r="O93" s="2"/>
      <c r="P93" s="2"/>
      <c r="Q93" s="2"/>
      <c r="R93" s="2"/>
      <c r="S93" s="2"/>
      <c r="T93" s="2"/>
      <c r="U93" s="2"/>
      <c r="V93" s="2"/>
      <c r="W93" s="2"/>
      <c r="X93" s="2"/>
      <c r="Y93" s="2"/>
      <c r="Z93" s="2"/>
    </row>
    <row r="94" spans="1:26" ht="14.25" customHeight="1" x14ac:dyDescent="0.25">
      <c r="A94" s="2"/>
      <c r="B94" s="2"/>
      <c r="C94" s="2"/>
      <c r="D94" s="2"/>
      <c r="E94" s="2"/>
      <c r="F94" s="2"/>
      <c r="G94" s="2"/>
      <c r="H94" s="2"/>
      <c r="I94" s="2"/>
      <c r="J94" s="2"/>
      <c r="K94" s="2"/>
      <c r="L94" s="2"/>
      <c r="M94" s="2"/>
      <c r="N94" s="2"/>
      <c r="O94" s="2"/>
      <c r="P94" s="2"/>
      <c r="Q94" s="2"/>
      <c r="R94" s="2"/>
      <c r="S94" s="2"/>
      <c r="T94" s="2"/>
      <c r="U94" s="2"/>
      <c r="V94" s="2"/>
      <c r="W94" s="2"/>
      <c r="X94" s="2"/>
      <c r="Y94" s="2"/>
      <c r="Z94" s="2"/>
    </row>
    <row r="95" spans="1:26" ht="14.25" customHeight="1" x14ac:dyDescent="0.25">
      <c r="A95" s="2"/>
      <c r="B95" s="2"/>
      <c r="C95" s="2"/>
      <c r="D95" s="2"/>
      <c r="E95" s="2"/>
      <c r="F95" s="2"/>
      <c r="G95" s="2"/>
      <c r="H95" s="2"/>
      <c r="I95" s="2"/>
      <c r="J95" s="2"/>
      <c r="K95" s="2"/>
      <c r="L95" s="2"/>
      <c r="M95" s="2"/>
      <c r="N95" s="2"/>
      <c r="O95" s="2"/>
      <c r="P95" s="2"/>
      <c r="Q95" s="2"/>
      <c r="R95" s="2"/>
      <c r="S95" s="2"/>
      <c r="T95" s="2"/>
      <c r="U95" s="2"/>
      <c r="V95" s="2"/>
      <c r="W95" s="2"/>
      <c r="X95" s="2"/>
      <c r="Y95" s="2"/>
      <c r="Z95" s="2"/>
    </row>
    <row r="96" spans="1:26" ht="14.25" customHeight="1" x14ac:dyDescent="0.25">
      <c r="A96" s="2"/>
      <c r="B96" s="2"/>
      <c r="C96" s="2"/>
      <c r="D96" s="2"/>
      <c r="E96" s="2"/>
      <c r="F96" s="2"/>
      <c r="G96" s="2"/>
      <c r="H96" s="2"/>
      <c r="I96" s="2"/>
      <c r="J96" s="2"/>
      <c r="K96" s="2"/>
      <c r="L96" s="2"/>
      <c r="M96" s="2"/>
      <c r="N96" s="2"/>
      <c r="O96" s="2"/>
      <c r="P96" s="2"/>
      <c r="Q96" s="2"/>
      <c r="R96" s="2"/>
      <c r="S96" s="2"/>
      <c r="T96" s="2"/>
      <c r="U96" s="2"/>
      <c r="V96" s="2"/>
      <c r="W96" s="2"/>
      <c r="X96" s="2"/>
      <c r="Y96" s="2"/>
      <c r="Z96" s="2"/>
    </row>
    <row r="97" spans="1:26" ht="14.25" customHeight="1" x14ac:dyDescent="0.25">
      <c r="A97" s="2"/>
      <c r="B97" s="2"/>
      <c r="C97" s="2"/>
      <c r="D97" s="2"/>
      <c r="E97" s="2"/>
      <c r="F97" s="2"/>
      <c r="G97" s="2"/>
      <c r="H97" s="2"/>
      <c r="I97" s="2"/>
      <c r="J97" s="2"/>
      <c r="K97" s="2"/>
      <c r="L97" s="2"/>
      <c r="M97" s="2"/>
      <c r="N97" s="2"/>
      <c r="O97" s="2"/>
      <c r="P97" s="2"/>
      <c r="Q97" s="2"/>
      <c r="R97" s="2"/>
      <c r="S97" s="2"/>
      <c r="T97" s="2"/>
      <c r="U97" s="2"/>
      <c r="V97" s="2"/>
      <c r="W97" s="2"/>
      <c r="X97" s="2"/>
      <c r="Y97" s="2"/>
      <c r="Z97" s="2"/>
    </row>
    <row r="98" spans="1:26" ht="14.25" customHeight="1" x14ac:dyDescent="0.25">
      <c r="A98" s="2"/>
      <c r="B98" s="2"/>
      <c r="C98" s="2"/>
      <c r="D98" s="2"/>
      <c r="E98" s="2"/>
      <c r="F98" s="2"/>
      <c r="G98" s="2"/>
      <c r="H98" s="2"/>
      <c r="I98" s="2"/>
      <c r="J98" s="2"/>
      <c r="K98" s="2"/>
      <c r="L98" s="2"/>
      <c r="M98" s="2"/>
      <c r="N98" s="2"/>
      <c r="O98" s="2"/>
      <c r="P98" s="2"/>
      <c r="Q98" s="2"/>
      <c r="R98" s="2"/>
      <c r="S98" s="2"/>
      <c r="T98" s="2"/>
      <c r="U98" s="2"/>
      <c r="V98" s="2"/>
      <c r="W98" s="2"/>
      <c r="X98" s="2"/>
      <c r="Y98" s="2"/>
      <c r="Z98" s="2"/>
    </row>
    <row r="99" spans="1:26" ht="14.25" customHeight="1" x14ac:dyDescent="0.25">
      <c r="A99" s="2"/>
      <c r="B99" s="2"/>
      <c r="C99" s="2"/>
      <c r="D99" s="2"/>
      <c r="E99" s="2"/>
      <c r="F99" s="2"/>
      <c r="G99" s="2"/>
      <c r="H99" s="2"/>
      <c r="I99" s="2"/>
      <c r="J99" s="2"/>
      <c r="K99" s="2"/>
      <c r="L99" s="2"/>
      <c r="M99" s="2"/>
      <c r="N99" s="2"/>
      <c r="O99" s="2"/>
      <c r="P99" s="2"/>
      <c r="Q99" s="2"/>
      <c r="R99" s="2"/>
      <c r="S99" s="2"/>
      <c r="T99" s="2"/>
      <c r="U99" s="2"/>
      <c r="V99" s="2"/>
      <c r="W99" s="2"/>
      <c r="X99" s="2"/>
      <c r="Y99" s="2"/>
      <c r="Z99" s="2"/>
    </row>
    <row r="100" spans="1:26" ht="14.25" customHeight="1" x14ac:dyDescent="0.2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row>
    <row r="101" spans="1:26" ht="14.25" customHeight="1" x14ac:dyDescent="0.2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row>
    <row r="102" spans="1:26" ht="14.25" customHeight="1" x14ac:dyDescent="0.2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row>
    <row r="103" spans="1:26" ht="14.25" customHeight="1" x14ac:dyDescent="0.2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row>
    <row r="104" spans="1:26" ht="14.25" customHeight="1" x14ac:dyDescent="0.2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row>
    <row r="105" spans="1:26" ht="14.25" customHeight="1" x14ac:dyDescent="0.2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row>
    <row r="106" spans="1:26" ht="14.25" customHeight="1" x14ac:dyDescent="0.2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row>
    <row r="107" spans="1:26" ht="14.25" customHeight="1" x14ac:dyDescent="0.2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row>
    <row r="108" spans="1:26" ht="14.25" customHeight="1" x14ac:dyDescent="0.2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row>
    <row r="109" spans="1:26" ht="14.25" customHeight="1" x14ac:dyDescent="0.2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row>
    <row r="110" spans="1:26" ht="14.25" customHeight="1" x14ac:dyDescent="0.2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row>
    <row r="111" spans="1:26" ht="14.25" customHeight="1" x14ac:dyDescent="0.2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row>
    <row r="112" spans="1:26" ht="14.25" customHeight="1" x14ac:dyDescent="0.2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row>
    <row r="113" spans="1:26" ht="14.25" customHeight="1" x14ac:dyDescent="0.2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row>
    <row r="114" spans="1:26" ht="14.25" customHeight="1" x14ac:dyDescent="0.2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row>
    <row r="115" spans="1:26" ht="14.25" customHeight="1" x14ac:dyDescent="0.2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row>
    <row r="116" spans="1:26" ht="14.25" customHeight="1" x14ac:dyDescent="0.2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row>
    <row r="117" spans="1:26" ht="14.25" customHeight="1" x14ac:dyDescent="0.2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row>
    <row r="118" spans="1:26" ht="14.25" customHeight="1" x14ac:dyDescent="0.2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row>
    <row r="119" spans="1:26" ht="14.25" customHeight="1" x14ac:dyDescent="0.2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row>
    <row r="120" spans="1:26" ht="14.25" customHeight="1" x14ac:dyDescent="0.2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row>
    <row r="121" spans="1:26" ht="14.25" customHeight="1" x14ac:dyDescent="0.2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row>
    <row r="122" spans="1:26" ht="14.25" customHeight="1" x14ac:dyDescent="0.2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row>
    <row r="123" spans="1:26" ht="14.25" customHeight="1" x14ac:dyDescent="0.2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row>
    <row r="124" spans="1:26" ht="14.25" customHeight="1" x14ac:dyDescent="0.2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row>
    <row r="125" spans="1:26" ht="14.25" customHeight="1" x14ac:dyDescent="0.2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row>
    <row r="126" spans="1:26" ht="14.25" customHeight="1" x14ac:dyDescent="0.2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row>
    <row r="127" spans="1:26" ht="14.25" customHeight="1" x14ac:dyDescent="0.2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row>
    <row r="128" spans="1:26" ht="14.25" customHeight="1" x14ac:dyDescent="0.2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row>
    <row r="129" spans="1:26" ht="14.25" customHeight="1" x14ac:dyDescent="0.2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row>
    <row r="130" spans="1:26" ht="14.25" customHeight="1" x14ac:dyDescent="0.2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row>
    <row r="131" spans="1:26" ht="14.25" customHeight="1" x14ac:dyDescent="0.2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row>
    <row r="132" spans="1:26" ht="14.25" customHeight="1" x14ac:dyDescent="0.2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row>
    <row r="133" spans="1:26" ht="14.25" customHeight="1" x14ac:dyDescent="0.2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row>
    <row r="134" spans="1:26" ht="14.25" customHeight="1" x14ac:dyDescent="0.2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row>
    <row r="135" spans="1:26" ht="14.25" customHeight="1" x14ac:dyDescent="0.2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row>
    <row r="136" spans="1:26" ht="14.25" customHeight="1" x14ac:dyDescent="0.2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row>
    <row r="137" spans="1:26" ht="14.25" customHeight="1" x14ac:dyDescent="0.2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row>
    <row r="138" spans="1:26" ht="14.25" customHeight="1" x14ac:dyDescent="0.2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row>
    <row r="139" spans="1:26" ht="14.25" customHeight="1" x14ac:dyDescent="0.2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row>
    <row r="140" spans="1:26" ht="14.25" customHeight="1" x14ac:dyDescent="0.2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row>
    <row r="141" spans="1:26" ht="14.25" customHeight="1" x14ac:dyDescent="0.2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row>
    <row r="142" spans="1:26" ht="14.25" customHeight="1" x14ac:dyDescent="0.2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row>
    <row r="143" spans="1:26" ht="14.25" customHeight="1" x14ac:dyDescent="0.2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row>
    <row r="144" spans="1:26" ht="14.25" customHeight="1" x14ac:dyDescent="0.2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row>
    <row r="145" spans="1:26" ht="14.25" customHeight="1" x14ac:dyDescent="0.2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row>
    <row r="146" spans="1:26" ht="14.25" customHeight="1" x14ac:dyDescent="0.25">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row>
    <row r="147" spans="1:26" ht="14.25" customHeight="1" x14ac:dyDescent="0.25">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row>
    <row r="148" spans="1:26" ht="14.25" customHeight="1" x14ac:dyDescent="0.25">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row>
    <row r="149" spans="1:26" ht="14.25" customHeight="1" x14ac:dyDescent="0.25">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row>
    <row r="150" spans="1:26" ht="14.25" customHeight="1" x14ac:dyDescent="0.25">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row>
    <row r="151" spans="1:26" ht="14.25" customHeight="1" x14ac:dyDescent="0.25">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row>
    <row r="152" spans="1:26" ht="14.25" customHeight="1" x14ac:dyDescent="0.25">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row>
    <row r="153" spans="1:26" ht="14.25" customHeight="1" x14ac:dyDescent="0.25">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row>
    <row r="154" spans="1:26" ht="14.25" customHeight="1" x14ac:dyDescent="0.25">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row>
    <row r="155" spans="1:26" ht="14.25" customHeight="1" x14ac:dyDescent="0.25">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row>
    <row r="156" spans="1:26" ht="14.25" customHeight="1" x14ac:dyDescent="0.25">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row>
    <row r="157" spans="1:26" ht="14.25" customHeight="1" x14ac:dyDescent="0.25">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row>
    <row r="158" spans="1:26" ht="14.25" customHeight="1" x14ac:dyDescent="0.25">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row>
    <row r="159" spans="1:26" ht="14.25" customHeight="1" x14ac:dyDescent="0.25">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row>
    <row r="160" spans="1:26" ht="14.25" customHeight="1" x14ac:dyDescent="0.25">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row>
    <row r="161" spans="1:26" ht="14.25" customHeight="1" x14ac:dyDescent="0.25">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row>
    <row r="162" spans="1:26" ht="14.25" customHeight="1" x14ac:dyDescent="0.25">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row>
    <row r="163" spans="1:26" ht="14.25" customHeight="1" x14ac:dyDescent="0.25">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row>
    <row r="164" spans="1:26" ht="14.25" customHeight="1" x14ac:dyDescent="0.25">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row>
    <row r="165" spans="1:26" ht="14.25" customHeight="1" x14ac:dyDescent="0.25">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row>
    <row r="166" spans="1:26" ht="14.25" customHeight="1" x14ac:dyDescent="0.25">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row>
    <row r="167" spans="1:26" ht="14.25" customHeight="1" x14ac:dyDescent="0.25">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row>
    <row r="168" spans="1:26" ht="14.25" customHeight="1" x14ac:dyDescent="0.25">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row>
    <row r="169" spans="1:26" ht="14.25" customHeight="1" x14ac:dyDescent="0.25">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row>
    <row r="170" spans="1:26" ht="14.25" customHeight="1" x14ac:dyDescent="0.25">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row>
    <row r="171" spans="1:26" ht="14.25" customHeight="1" x14ac:dyDescent="0.25">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row>
    <row r="172" spans="1:26" ht="14.25" customHeight="1" x14ac:dyDescent="0.25">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row>
    <row r="173" spans="1:26" ht="14.25" customHeight="1" x14ac:dyDescent="0.25">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row>
    <row r="174" spans="1:26" ht="14.25" customHeight="1" x14ac:dyDescent="0.25">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row>
    <row r="175" spans="1:26" ht="14.25" customHeight="1" x14ac:dyDescent="0.25">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row>
    <row r="176" spans="1:26" ht="14.25" customHeight="1" x14ac:dyDescent="0.25">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row>
    <row r="177" spans="1:26" ht="14.25" customHeight="1" x14ac:dyDescent="0.25">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row>
    <row r="178" spans="1:26" ht="14.25" customHeight="1" x14ac:dyDescent="0.25">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row>
    <row r="179" spans="1:26" ht="14.25" customHeight="1" x14ac:dyDescent="0.25">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row>
    <row r="180" spans="1:26" ht="14.25" customHeight="1" x14ac:dyDescent="0.25">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row>
    <row r="181" spans="1:26" ht="14.25" customHeight="1" x14ac:dyDescent="0.25">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row>
    <row r="182" spans="1:26" ht="14.25" customHeight="1" x14ac:dyDescent="0.25">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row>
    <row r="183" spans="1:26" ht="14.25" customHeight="1" x14ac:dyDescent="0.25">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row>
    <row r="184" spans="1:26" ht="14.25" customHeight="1" x14ac:dyDescent="0.25">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row>
    <row r="185" spans="1:26" ht="14.25" customHeight="1" x14ac:dyDescent="0.25">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row>
    <row r="186" spans="1:26" ht="14.25" customHeight="1" x14ac:dyDescent="0.25">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row>
    <row r="187" spans="1:26" ht="14.25" customHeight="1" x14ac:dyDescent="0.25">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row>
    <row r="188" spans="1:26" ht="14.25" customHeight="1" x14ac:dyDescent="0.25">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row>
    <row r="189" spans="1:26" ht="14.25" customHeight="1" x14ac:dyDescent="0.25">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row>
    <row r="190" spans="1:26" ht="14.25" customHeight="1" x14ac:dyDescent="0.25">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row>
    <row r="191" spans="1:26" ht="14.25" customHeight="1" x14ac:dyDescent="0.25">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row>
    <row r="192" spans="1:26" ht="14.25" customHeight="1" x14ac:dyDescent="0.25">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row>
    <row r="193" spans="1:26" ht="14.25" customHeight="1" x14ac:dyDescent="0.25">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row>
    <row r="194" spans="1:26" ht="14.25" customHeight="1" x14ac:dyDescent="0.25">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row>
    <row r="195" spans="1:26" ht="14.25" customHeight="1" x14ac:dyDescent="0.25">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row>
    <row r="196" spans="1:26" ht="14.25" customHeight="1" x14ac:dyDescent="0.25">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row>
    <row r="197" spans="1:26" ht="14.25" customHeight="1" x14ac:dyDescent="0.25">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row>
    <row r="198" spans="1:26" ht="14.25" customHeight="1" x14ac:dyDescent="0.25">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row>
    <row r="199" spans="1:26" ht="14.25" customHeight="1" x14ac:dyDescent="0.25">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row>
    <row r="200" spans="1:26" ht="14.25" customHeight="1" x14ac:dyDescent="0.25">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row>
    <row r="201" spans="1:26" ht="14.25" customHeight="1" x14ac:dyDescent="0.25">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row>
    <row r="202" spans="1:26" ht="14.25" customHeight="1" x14ac:dyDescent="0.25">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row>
    <row r="203" spans="1:26" ht="14.25" customHeight="1" x14ac:dyDescent="0.25">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row>
    <row r="204" spans="1:26" ht="14.25" customHeight="1" x14ac:dyDescent="0.25">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row>
    <row r="205" spans="1:26" ht="14.25" customHeight="1" x14ac:dyDescent="0.25">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row>
    <row r="206" spans="1:26" ht="14.25" customHeight="1" x14ac:dyDescent="0.25">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row>
    <row r="207" spans="1:26" ht="14.25" customHeight="1" x14ac:dyDescent="0.25">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row>
    <row r="208" spans="1:26" ht="14.25" customHeight="1" x14ac:dyDescent="0.25">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row>
    <row r="209" spans="1:26" ht="14.25" customHeight="1" x14ac:dyDescent="0.25">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row>
    <row r="210" spans="1:26" ht="14.25" customHeight="1" x14ac:dyDescent="0.25">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row>
    <row r="211" spans="1:26" ht="14.25" customHeight="1" x14ac:dyDescent="0.25">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row>
    <row r="212" spans="1:26" ht="14.25" customHeight="1" x14ac:dyDescent="0.25">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row>
    <row r="213" spans="1:26" ht="14.25" customHeight="1" x14ac:dyDescent="0.25">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row>
    <row r="214" spans="1:26" ht="14.25" customHeight="1" x14ac:dyDescent="0.25">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row>
    <row r="215" spans="1:26" ht="14.25" customHeight="1" x14ac:dyDescent="0.25">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row>
    <row r="216" spans="1:26" ht="14.25" customHeight="1" x14ac:dyDescent="0.25">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row>
    <row r="217" spans="1:26" ht="14.25" customHeight="1" x14ac:dyDescent="0.25">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row>
    <row r="218" spans="1:26" ht="14.25" customHeight="1" x14ac:dyDescent="0.25">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row>
    <row r="219" spans="1:26" ht="14.25" customHeight="1" x14ac:dyDescent="0.25">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row>
    <row r="220" spans="1:26" ht="14.25" customHeight="1" x14ac:dyDescent="0.25">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row>
    <row r="221" spans="1:26" ht="14.25" customHeight="1" x14ac:dyDescent="0.25">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row>
    <row r="222" spans="1:26" ht="14.25" customHeight="1" x14ac:dyDescent="0.25">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row>
    <row r="223" spans="1:26" ht="14.25" customHeight="1" x14ac:dyDescent="0.25">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row>
    <row r="224" spans="1:26" ht="14.25" customHeight="1" x14ac:dyDescent="0.25">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row>
    <row r="225" spans="1:26" ht="14.25" customHeight="1" x14ac:dyDescent="0.25">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row>
    <row r="226" spans="1:26" ht="14.25" customHeight="1" x14ac:dyDescent="0.25">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row>
    <row r="227" spans="1:26" ht="14.25" customHeight="1" x14ac:dyDescent="0.25">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row>
    <row r="228" spans="1:26" ht="14.25" customHeight="1" x14ac:dyDescent="0.25">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row>
    <row r="229" spans="1:26" ht="14.25" customHeight="1" x14ac:dyDescent="0.25">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row>
    <row r="230" spans="1:26" ht="14.25" customHeight="1" x14ac:dyDescent="0.25">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row>
    <row r="231" spans="1:26" ht="14.25" customHeight="1" x14ac:dyDescent="0.25">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row>
    <row r="232" spans="1:26" ht="14.25" customHeight="1" x14ac:dyDescent="0.25">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row>
    <row r="233" spans="1:26" ht="14.25" customHeight="1" x14ac:dyDescent="0.25">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row>
    <row r="234" spans="1:26" ht="14.25" customHeight="1" x14ac:dyDescent="0.25">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row>
    <row r="235" spans="1:26" ht="14.25" customHeight="1" x14ac:dyDescent="0.25">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row>
    <row r="236" spans="1:26" ht="14.25" customHeight="1" x14ac:dyDescent="0.25">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row>
    <row r="237" spans="1:26" ht="14.25" customHeight="1" x14ac:dyDescent="0.25">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row>
    <row r="238" spans="1:26" ht="14.25" customHeight="1" x14ac:dyDescent="0.25">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row>
    <row r="239" spans="1:26" ht="14.25" customHeight="1" x14ac:dyDescent="0.25">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row>
    <row r="240" spans="1:26" ht="14.25" customHeight="1" x14ac:dyDescent="0.25">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row>
    <row r="241" spans="1:26" ht="14.25" customHeight="1" x14ac:dyDescent="0.25">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row>
    <row r="242" spans="1:26" ht="14.25" customHeight="1" x14ac:dyDescent="0.25">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row>
    <row r="243" spans="1:26" ht="14.25" customHeight="1" x14ac:dyDescent="0.25">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row>
    <row r="244" spans="1:26" ht="14.25" customHeight="1" x14ac:dyDescent="0.25">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row>
    <row r="245" spans="1:26" ht="14.25" customHeight="1" x14ac:dyDescent="0.25">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row>
    <row r="246" spans="1:26" ht="14.25" customHeight="1" x14ac:dyDescent="0.25">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row>
    <row r="247" spans="1:26" ht="14.25" customHeight="1" x14ac:dyDescent="0.25">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row>
    <row r="248" spans="1:26" ht="14.25" customHeight="1" x14ac:dyDescent="0.25">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row>
    <row r="249" spans="1:26" ht="14.25" customHeight="1" x14ac:dyDescent="0.25">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row>
    <row r="250" spans="1:26" ht="14.25" customHeight="1" x14ac:dyDescent="0.25">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row>
    <row r="251" spans="1:26" ht="14.25" customHeight="1" x14ac:dyDescent="0.25">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row>
    <row r="252" spans="1:26" ht="14.25" customHeight="1" x14ac:dyDescent="0.25">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row>
    <row r="253" spans="1:26" ht="14.25" customHeight="1" x14ac:dyDescent="0.25">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row>
    <row r="254" spans="1:26" ht="14.25" customHeight="1" x14ac:dyDescent="0.25">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row>
    <row r="255" spans="1:26" ht="14.25" customHeight="1" x14ac:dyDescent="0.25">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row>
    <row r="256" spans="1:26" ht="14.25" customHeight="1" x14ac:dyDescent="0.25">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row>
    <row r="257" spans="1:26" ht="14.25" customHeight="1" x14ac:dyDescent="0.25">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row>
    <row r="258" spans="1:26" ht="14.25" customHeight="1" x14ac:dyDescent="0.25">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row>
    <row r="259" spans="1:26" ht="14.25" customHeight="1" x14ac:dyDescent="0.25">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row>
    <row r="260" spans="1:26" ht="14.25" customHeight="1" x14ac:dyDescent="0.25">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row>
    <row r="261" spans="1:26" ht="14.25" customHeight="1" x14ac:dyDescent="0.25">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row>
    <row r="262" spans="1:26" ht="14.25" customHeight="1" x14ac:dyDescent="0.25">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row>
    <row r="263" spans="1:26" ht="14.25" customHeight="1" x14ac:dyDescent="0.25">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row>
    <row r="264" spans="1:26" ht="14.25" customHeight="1" x14ac:dyDescent="0.25">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row>
    <row r="265" spans="1:26" ht="14.25" customHeight="1" x14ac:dyDescent="0.25">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row>
    <row r="266" spans="1:26" ht="14.25" customHeight="1" x14ac:dyDescent="0.25">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row>
    <row r="267" spans="1:26" ht="14.25" customHeight="1" x14ac:dyDescent="0.25">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row>
    <row r="268" spans="1:26" ht="14.25" customHeight="1" x14ac:dyDescent="0.25">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row>
    <row r="269" spans="1:26" ht="14.25" customHeight="1" x14ac:dyDescent="0.25">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row>
    <row r="270" spans="1:26" ht="14.25" customHeight="1" x14ac:dyDescent="0.25">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row>
    <row r="271" spans="1:26" ht="14.25" customHeight="1" x14ac:dyDescent="0.25">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row>
    <row r="272" spans="1:26" ht="14.25" customHeight="1" x14ac:dyDescent="0.25">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row>
    <row r="273" spans="1:26" ht="14.25" customHeight="1" x14ac:dyDescent="0.25">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row>
    <row r="274" spans="1:26" ht="14.25" customHeight="1" x14ac:dyDescent="0.25">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row>
    <row r="275" spans="1:26" ht="14.25" customHeight="1" x14ac:dyDescent="0.25">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row>
    <row r="276" spans="1:26" ht="14.25" customHeight="1" x14ac:dyDescent="0.25">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row>
    <row r="277" spans="1:26" ht="14.25" customHeight="1" x14ac:dyDescent="0.25">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row>
    <row r="278" spans="1:26" ht="14.25" customHeight="1" x14ac:dyDescent="0.25">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row>
    <row r="279" spans="1:26" ht="14.25" customHeight="1" x14ac:dyDescent="0.25">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row>
    <row r="280" spans="1:26" ht="14.25" customHeight="1" x14ac:dyDescent="0.25">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row>
    <row r="281" spans="1:26" ht="14.25" customHeight="1" x14ac:dyDescent="0.25">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row>
    <row r="282" spans="1:26" ht="14.25" customHeight="1" x14ac:dyDescent="0.25">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row>
    <row r="283" spans="1:26" ht="14.25" customHeight="1" x14ac:dyDescent="0.25">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row>
    <row r="284" spans="1:26" ht="14.25" customHeight="1" x14ac:dyDescent="0.25">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row>
    <row r="285" spans="1:26" ht="14.25" customHeight="1" x14ac:dyDescent="0.25">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row>
    <row r="286" spans="1:26" ht="14.25" customHeight="1" x14ac:dyDescent="0.25">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row>
    <row r="287" spans="1:26" ht="14.25" customHeight="1" x14ac:dyDescent="0.25">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row>
    <row r="288" spans="1:26" ht="14.25" customHeight="1" x14ac:dyDescent="0.25">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row>
    <row r="289" spans="1:26" ht="14.25" customHeight="1" x14ac:dyDescent="0.25">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row>
    <row r="290" spans="1:26" ht="14.25" customHeight="1" x14ac:dyDescent="0.25">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row>
    <row r="291" spans="1:26" ht="14.25" customHeight="1" x14ac:dyDescent="0.25">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row>
    <row r="292" spans="1:26" ht="14.25" customHeight="1" x14ac:dyDescent="0.25">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row>
    <row r="293" spans="1:26" ht="14.25" customHeight="1" x14ac:dyDescent="0.25">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row>
    <row r="294" spans="1:26" ht="14.25" customHeight="1" x14ac:dyDescent="0.25">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row>
    <row r="295" spans="1:26" ht="14.25" customHeight="1" x14ac:dyDescent="0.25">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row>
    <row r="296" spans="1:26" ht="14.25" customHeight="1" x14ac:dyDescent="0.25">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row>
    <row r="297" spans="1:26" ht="14.25" customHeight="1" x14ac:dyDescent="0.25">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row>
    <row r="298" spans="1:26" ht="14.25" customHeight="1" x14ac:dyDescent="0.25">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row>
    <row r="299" spans="1:26" ht="14.25" customHeight="1" x14ac:dyDescent="0.25">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row>
    <row r="300" spans="1:26" ht="14.25" customHeight="1" x14ac:dyDescent="0.25">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row>
    <row r="301" spans="1:26" ht="14.25" customHeight="1" x14ac:dyDescent="0.25">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row>
    <row r="302" spans="1:26" ht="14.25" customHeight="1" x14ac:dyDescent="0.25">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row>
    <row r="303" spans="1:26" ht="14.25" customHeight="1" x14ac:dyDescent="0.25">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row>
    <row r="304" spans="1:26" ht="14.25" customHeight="1" x14ac:dyDescent="0.25">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row>
    <row r="305" spans="1:26" ht="14.25" customHeight="1" x14ac:dyDescent="0.25">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row>
    <row r="306" spans="1:26" ht="14.25" customHeight="1" x14ac:dyDescent="0.25">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row>
    <row r="307" spans="1:26" ht="14.25" customHeight="1" x14ac:dyDescent="0.25">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row>
    <row r="308" spans="1:26" ht="14.25" customHeight="1" x14ac:dyDescent="0.25">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row>
    <row r="309" spans="1:26" ht="14.25" customHeight="1" x14ac:dyDescent="0.25">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row>
    <row r="310" spans="1:26" ht="14.25" customHeight="1" x14ac:dyDescent="0.25">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row>
    <row r="311" spans="1:26" ht="14.25" customHeight="1" x14ac:dyDescent="0.25">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row>
    <row r="312" spans="1:26" ht="14.25" customHeight="1" x14ac:dyDescent="0.25">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row>
    <row r="313" spans="1:26" ht="14.25" customHeight="1" x14ac:dyDescent="0.25">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row>
    <row r="314" spans="1:26" ht="14.25" customHeight="1" x14ac:dyDescent="0.25">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row>
    <row r="315" spans="1:26" ht="14.25" customHeight="1" x14ac:dyDescent="0.25">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row>
    <row r="316" spans="1:26" ht="14.25" customHeight="1" x14ac:dyDescent="0.25">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row>
    <row r="317" spans="1:26" ht="14.25" customHeight="1" x14ac:dyDescent="0.25">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row>
    <row r="318" spans="1:26" ht="14.25" customHeight="1" x14ac:dyDescent="0.25">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row>
    <row r="319" spans="1:26" ht="14.25" customHeight="1" x14ac:dyDescent="0.25">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row>
    <row r="320" spans="1:26" ht="14.25" customHeight="1" x14ac:dyDescent="0.25">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row>
    <row r="321" spans="1:26" ht="14.25" customHeight="1" x14ac:dyDescent="0.25">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row>
    <row r="322" spans="1:26" ht="14.25" customHeight="1" x14ac:dyDescent="0.25">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row>
    <row r="323" spans="1:26" ht="14.25" customHeight="1" x14ac:dyDescent="0.25">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row>
    <row r="324" spans="1:26" ht="14.25" customHeight="1" x14ac:dyDescent="0.25">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row>
    <row r="325" spans="1:26" ht="14.25" customHeight="1" x14ac:dyDescent="0.25">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row>
    <row r="326" spans="1:26" ht="14.25" customHeight="1" x14ac:dyDescent="0.25">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row>
    <row r="327" spans="1:26" ht="14.25" customHeight="1" x14ac:dyDescent="0.25">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row>
    <row r="328" spans="1:26" ht="14.25" customHeight="1" x14ac:dyDescent="0.25">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row>
    <row r="329" spans="1:26" ht="14.25" customHeight="1" x14ac:dyDescent="0.25">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row>
    <row r="330" spans="1:26" ht="14.25" customHeight="1" x14ac:dyDescent="0.25">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row>
    <row r="331" spans="1:26" ht="14.25" customHeight="1" x14ac:dyDescent="0.25">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row>
    <row r="332" spans="1:26" ht="14.25" customHeight="1" x14ac:dyDescent="0.25">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row>
    <row r="333" spans="1:26" ht="14.25" customHeight="1" x14ac:dyDescent="0.25">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row>
    <row r="334" spans="1:26" ht="14.25" customHeight="1" x14ac:dyDescent="0.25">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row>
    <row r="335" spans="1:26" ht="14.25" customHeight="1" x14ac:dyDescent="0.25">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row>
    <row r="336" spans="1:26" ht="14.25" customHeight="1" x14ac:dyDescent="0.25">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row>
    <row r="337" spans="1:26" ht="14.25" customHeight="1" x14ac:dyDescent="0.25">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row>
    <row r="338" spans="1:26" ht="14.25" customHeight="1" x14ac:dyDescent="0.25">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row>
    <row r="339" spans="1:26" ht="14.25" customHeight="1" x14ac:dyDescent="0.25">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row>
    <row r="340" spans="1:26" ht="14.25" customHeight="1" x14ac:dyDescent="0.25">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row>
    <row r="341" spans="1:26" ht="14.25" customHeight="1" x14ac:dyDescent="0.25">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row>
    <row r="342" spans="1:26" ht="14.25" customHeight="1" x14ac:dyDescent="0.25">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row>
    <row r="343" spans="1:26" ht="14.25" customHeight="1" x14ac:dyDescent="0.25">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row>
    <row r="344" spans="1:26" ht="14.25" customHeight="1" x14ac:dyDescent="0.25">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row>
    <row r="345" spans="1:26" ht="14.25" customHeight="1" x14ac:dyDescent="0.25">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row>
    <row r="346" spans="1:26" ht="14.25" customHeight="1" x14ac:dyDescent="0.25">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row>
    <row r="347" spans="1:26" ht="14.25" customHeight="1" x14ac:dyDescent="0.25">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row>
    <row r="348" spans="1:26" ht="14.25" customHeight="1" x14ac:dyDescent="0.25">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row>
    <row r="349" spans="1:26" ht="14.25" customHeight="1" x14ac:dyDescent="0.25">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row>
    <row r="350" spans="1:26" ht="14.25" customHeight="1" x14ac:dyDescent="0.25">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row>
    <row r="351" spans="1:26" ht="14.25" customHeight="1" x14ac:dyDescent="0.25">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row>
    <row r="352" spans="1:26" ht="14.25" customHeight="1" x14ac:dyDescent="0.25">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row>
    <row r="353" spans="1:26" ht="14.25" customHeight="1" x14ac:dyDescent="0.25">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row>
    <row r="354" spans="1:26" ht="14.25" customHeight="1" x14ac:dyDescent="0.25">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row>
    <row r="355" spans="1:26" ht="14.25" customHeight="1" x14ac:dyDescent="0.25">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row>
    <row r="356" spans="1:26" ht="14.25" customHeight="1" x14ac:dyDescent="0.25">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row>
    <row r="357" spans="1:26" ht="14.25" customHeight="1" x14ac:dyDescent="0.25">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row>
    <row r="358" spans="1:26" ht="14.25" customHeight="1" x14ac:dyDescent="0.25">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row>
    <row r="359" spans="1:26" ht="14.25" customHeight="1" x14ac:dyDescent="0.25">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row>
    <row r="360" spans="1:26" ht="14.25" customHeight="1" x14ac:dyDescent="0.25">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row>
    <row r="361" spans="1:26" ht="14.25" customHeight="1" x14ac:dyDescent="0.25">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row>
    <row r="362" spans="1:26" ht="14.25" customHeight="1" x14ac:dyDescent="0.25">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row>
    <row r="363" spans="1:26" ht="14.25" customHeight="1" x14ac:dyDescent="0.25">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row>
    <row r="364" spans="1:26" ht="14.25" customHeight="1" x14ac:dyDescent="0.25">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row>
    <row r="365" spans="1:26" ht="14.25" customHeight="1" x14ac:dyDescent="0.25">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row>
    <row r="366" spans="1:26" ht="14.25" customHeight="1" x14ac:dyDescent="0.25">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row>
    <row r="367" spans="1:26" ht="14.25" customHeight="1" x14ac:dyDescent="0.25">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row>
    <row r="368" spans="1:26" ht="14.25" customHeight="1" x14ac:dyDescent="0.25">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row>
    <row r="369" spans="1:26" ht="14.25" customHeight="1" x14ac:dyDescent="0.25">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row>
    <row r="370" spans="1:26" ht="14.25" customHeight="1" x14ac:dyDescent="0.25">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row>
    <row r="371" spans="1:26" ht="14.25" customHeight="1" x14ac:dyDescent="0.25">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row>
    <row r="372" spans="1:26" ht="14.25" customHeight="1" x14ac:dyDescent="0.25">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row>
    <row r="373" spans="1:26" ht="14.25" customHeight="1" x14ac:dyDescent="0.25">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row>
    <row r="374" spans="1:26" ht="14.25" customHeight="1" x14ac:dyDescent="0.25">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row>
    <row r="375" spans="1:26" ht="14.25" customHeight="1" x14ac:dyDescent="0.25">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row>
    <row r="376" spans="1:26" ht="14.25" customHeight="1" x14ac:dyDescent="0.25">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row>
    <row r="377" spans="1:26" ht="14.25" customHeight="1" x14ac:dyDescent="0.25">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row>
    <row r="378" spans="1:26" ht="14.25" customHeight="1" x14ac:dyDescent="0.25">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row>
    <row r="379" spans="1:26" ht="14.25" customHeight="1" x14ac:dyDescent="0.25">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row>
    <row r="380" spans="1:26" ht="14.25" customHeight="1" x14ac:dyDescent="0.25">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row>
    <row r="381" spans="1:26" ht="14.25" customHeight="1" x14ac:dyDescent="0.25">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row>
    <row r="382" spans="1:26" ht="14.25" customHeight="1" x14ac:dyDescent="0.25">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row>
    <row r="383" spans="1:26" ht="14.25" customHeight="1" x14ac:dyDescent="0.25">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row>
    <row r="384" spans="1:26" ht="14.25" customHeight="1" x14ac:dyDescent="0.25">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row>
    <row r="385" spans="1:26" ht="14.25" customHeight="1" x14ac:dyDescent="0.25">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row>
    <row r="386" spans="1:26" ht="14.25" customHeight="1" x14ac:dyDescent="0.25">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row>
    <row r="387" spans="1:26" ht="14.25" customHeight="1" x14ac:dyDescent="0.25">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row>
    <row r="388" spans="1:26" ht="14.25" customHeight="1" x14ac:dyDescent="0.25">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row>
    <row r="389" spans="1:26" ht="14.25" customHeight="1" x14ac:dyDescent="0.25">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row>
    <row r="390" spans="1:26" ht="14.25" customHeight="1" x14ac:dyDescent="0.25">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row>
    <row r="391" spans="1:26" ht="14.25" customHeight="1" x14ac:dyDescent="0.25">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row>
    <row r="392" spans="1:26" ht="14.25" customHeight="1" x14ac:dyDescent="0.25">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row>
    <row r="393" spans="1:26" ht="14.25" customHeight="1" x14ac:dyDescent="0.25">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row>
    <row r="394" spans="1:26" ht="14.25" customHeight="1" x14ac:dyDescent="0.25">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row>
    <row r="395" spans="1:26" ht="14.25" customHeight="1" x14ac:dyDescent="0.25">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row>
    <row r="396" spans="1:26" ht="14.25" customHeight="1" x14ac:dyDescent="0.25">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row>
    <row r="397" spans="1:26" ht="14.25" customHeight="1" x14ac:dyDescent="0.25">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row>
    <row r="398" spans="1:26" ht="14.25" customHeight="1" x14ac:dyDescent="0.25">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row>
    <row r="399" spans="1:26" ht="14.25" customHeight="1" x14ac:dyDescent="0.25">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row>
    <row r="400" spans="1:26" ht="14.25" customHeight="1" x14ac:dyDescent="0.25">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row>
    <row r="401" spans="1:26" ht="14.25" customHeight="1" x14ac:dyDescent="0.25">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row>
    <row r="402" spans="1:26" ht="14.25" customHeight="1" x14ac:dyDescent="0.25">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row>
    <row r="403" spans="1:26" ht="14.25" customHeight="1" x14ac:dyDescent="0.25">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row>
    <row r="404" spans="1:26" ht="14.25" customHeight="1" x14ac:dyDescent="0.25">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row>
    <row r="405" spans="1:26" ht="14.25" customHeight="1" x14ac:dyDescent="0.25">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row>
    <row r="406" spans="1:26" ht="14.25" customHeight="1" x14ac:dyDescent="0.25">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row>
    <row r="407" spans="1:26" ht="14.25" customHeight="1" x14ac:dyDescent="0.25">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row>
    <row r="408" spans="1:26" ht="14.25" customHeight="1" x14ac:dyDescent="0.25">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row>
    <row r="409" spans="1:26" ht="14.25" customHeight="1" x14ac:dyDescent="0.25">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row>
    <row r="410" spans="1:26" ht="14.25" customHeight="1" x14ac:dyDescent="0.25">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row>
    <row r="411" spans="1:26" ht="14.25" customHeight="1" x14ac:dyDescent="0.25">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row>
    <row r="412" spans="1:26" ht="14.25" customHeight="1" x14ac:dyDescent="0.25">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row>
    <row r="413" spans="1:26" ht="14.25" customHeight="1" x14ac:dyDescent="0.25">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row>
    <row r="414" spans="1:26" ht="14.25" customHeight="1" x14ac:dyDescent="0.25">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row>
    <row r="415" spans="1:26" ht="14.25" customHeight="1" x14ac:dyDescent="0.25">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row>
    <row r="416" spans="1:26" ht="14.25" customHeight="1" x14ac:dyDescent="0.25">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row>
    <row r="417" spans="1:26" ht="14.25" customHeight="1" x14ac:dyDescent="0.25">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row>
    <row r="418" spans="1:26" ht="14.25" customHeight="1" x14ac:dyDescent="0.25">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row>
    <row r="419" spans="1:26" ht="14.25" customHeight="1" x14ac:dyDescent="0.25">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row>
    <row r="420" spans="1:26" ht="14.25" customHeight="1" x14ac:dyDescent="0.25">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row>
    <row r="421" spans="1:26" ht="14.25" customHeight="1" x14ac:dyDescent="0.25">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row>
    <row r="422" spans="1:26" ht="14.25" customHeight="1" x14ac:dyDescent="0.25">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row>
    <row r="423" spans="1:26" ht="14.25" customHeight="1" x14ac:dyDescent="0.25">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row>
    <row r="424" spans="1:26" ht="14.25" customHeight="1" x14ac:dyDescent="0.25">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row>
    <row r="425" spans="1:26" ht="14.25" customHeight="1" x14ac:dyDescent="0.25">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row>
    <row r="426" spans="1:26" ht="14.25" customHeight="1" x14ac:dyDescent="0.25">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row>
    <row r="427" spans="1:26" ht="14.25" customHeight="1" x14ac:dyDescent="0.25">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row>
    <row r="428" spans="1:26" ht="14.25" customHeight="1" x14ac:dyDescent="0.25">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row>
    <row r="429" spans="1:26" ht="14.25" customHeight="1" x14ac:dyDescent="0.25">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row>
    <row r="430" spans="1:26" ht="14.25" customHeight="1" x14ac:dyDescent="0.25">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row>
    <row r="431" spans="1:26" ht="14.25" customHeight="1" x14ac:dyDescent="0.25">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row>
    <row r="432" spans="1:26" ht="14.25" customHeight="1" x14ac:dyDescent="0.25">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row>
    <row r="433" spans="1:26" ht="14.25" customHeight="1" x14ac:dyDescent="0.25">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row>
    <row r="434" spans="1:26" ht="14.25" customHeight="1" x14ac:dyDescent="0.25">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row>
    <row r="435" spans="1:26" ht="14.25" customHeight="1" x14ac:dyDescent="0.25">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row>
    <row r="436" spans="1:26" ht="14.25" customHeight="1" x14ac:dyDescent="0.25">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row>
    <row r="437" spans="1:26" ht="14.25" customHeight="1" x14ac:dyDescent="0.25">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row>
    <row r="438" spans="1:26" ht="14.25" customHeight="1" x14ac:dyDescent="0.25">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row>
    <row r="439" spans="1:26" ht="14.25" customHeight="1" x14ac:dyDescent="0.25">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row>
    <row r="440" spans="1:26" ht="14.25" customHeight="1" x14ac:dyDescent="0.25">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row>
    <row r="441" spans="1:26" ht="14.25" customHeight="1" x14ac:dyDescent="0.25">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row>
    <row r="442" spans="1:26" ht="14.25" customHeight="1" x14ac:dyDescent="0.25">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row>
    <row r="443" spans="1:26" ht="14.25" customHeight="1" x14ac:dyDescent="0.25">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row>
    <row r="444" spans="1:26" ht="14.25" customHeight="1" x14ac:dyDescent="0.25">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row>
    <row r="445" spans="1:26" ht="14.25" customHeight="1" x14ac:dyDescent="0.25">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row>
    <row r="446" spans="1:26" ht="14.25" customHeight="1" x14ac:dyDescent="0.25">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row>
    <row r="447" spans="1:26" ht="14.25" customHeight="1" x14ac:dyDescent="0.25">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row>
    <row r="448" spans="1:26" ht="14.25" customHeight="1" x14ac:dyDescent="0.25">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row>
    <row r="449" spans="1:26" ht="14.25" customHeight="1" x14ac:dyDescent="0.25">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row>
    <row r="450" spans="1:26" ht="14.25" customHeight="1" x14ac:dyDescent="0.25">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row>
    <row r="451" spans="1:26" ht="14.25" customHeight="1" x14ac:dyDescent="0.25">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row>
    <row r="452" spans="1:26" ht="14.25" customHeight="1" x14ac:dyDescent="0.25">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row>
    <row r="453" spans="1:26" ht="14.25" customHeight="1" x14ac:dyDescent="0.25">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row>
    <row r="454" spans="1:26" ht="14.25" customHeight="1" x14ac:dyDescent="0.25">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row>
    <row r="455" spans="1:26" ht="14.25" customHeight="1" x14ac:dyDescent="0.25">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row>
    <row r="456" spans="1:26" ht="14.25" customHeight="1" x14ac:dyDescent="0.25">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row>
    <row r="457" spans="1:26" ht="14.25" customHeight="1" x14ac:dyDescent="0.25">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row>
    <row r="458" spans="1:26" ht="14.25" customHeight="1" x14ac:dyDescent="0.25">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row>
    <row r="459" spans="1:26" ht="14.25" customHeight="1" x14ac:dyDescent="0.25">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row>
    <row r="460" spans="1:26" ht="14.25" customHeight="1" x14ac:dyDescent="0.25">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row>
    <row r="461" spans="1:26" ht="14.25" customHeight="1" x14ac:dyDescent="0.25">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row>
    <row r="462" spans="1:26" ht="14.25" customHeight="1" x14ac:dyDescent="0.25">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row>
    <row r="463" spans="1:26" ht="14.25" customHeight="1" x14ac:dyDescent="0.25">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row>
    <row r="464" spans="1:26" ht="14.25" customHeight="1" x14ac:dyDescent="0.25">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row>
    <row r="465" spans="1:26" ht="14.25" customHeight="1" x14ac:dyDescent="0.25">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row>
    <row r="466" spans="1:26" ht="14.25" customHeight="1" x14ac:dyDescent="0.25">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row>
    <row r="467" spans="1:26" ht="14.25" customHeight="1" x14ac:dyDescent="0.25">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row>
    <row r="468" spans="1:26" ht="14.25" customHeight="1" x14ac:dyDescent="0.25">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row>
    <row r="469" spans="1:26" ht="14.25" customHeight="1" x14ac:dyDescent="0.25">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row>
    <row r="470" spans="1:26" ht="14.25" customHeight="1" x14ac:dyDescent="0.25">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row>
    <row r="471" spans="1:26" ht="14.25" customHeight="1" x14ac:dyDescent="0.25">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row>
    <row r="472" spans="1:26" ht="14.25" customHeight="1" x14ac:dyDescent="0.25">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row>
    <row r="473" spans="1:26" ht="14.25" customHeight="1" x14ac:dyDescent="0.25">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row>
    <row r="474" spans="1:26" ht="14.25" customHeight="1" x14ac:dyDescent="0.25">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row>
    <row r="475" spans="1:26" ht="14.25" customHeight="1" x14ac:dyDescent="0.25">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row>
    <row r="476" spans="1:26" ht="14.25" customHeight="1" x14ac:dyDescent="0.25">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row>
    <row r="477" spans="1:26" ht="14.25" customHeight="1" x14ac:dyDescent="0.25">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row>
    <row r="478" spans="1:26" ht="14.25" customHeight="1" x14ac:dyDescent="0.25">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row>
    <row r="479" spans="1:26" ht="14.25" customHeight="1" x14ac:dyDescent="0.25">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row>
    <row r="480" spans="1:26" ht="14.25" customHeight="1" x14ac:dyDescent="0.25">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row>
    <row r="481" spans="1:26" ht="14.25" customHeight="1" x14ac:dyDescent="0.25">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row>
    <row r="482" spans="1:26" ht="14.25" customHeight="1" x14ac:dyDescent="0.25">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row>
    <row r="483" spans="1:26" ht="14.25" customHeight="1" x14ac:dyDescent="0.25">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row>
    <row r="484" spans="1:26" ht="14.25" customHeight="1" x14ac:dyDescent="0.25">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row>
    <row r="485" spans="1:26" ht="14.25" customHeight="1" x14ac:dyDescent="0.25">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row>
    <row r="486" spans="1:26" ht="14.25" customHeight="1" x14ac:dyDescent="0.25">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row>
    <row r="487" spans="1:26" ht="14.25" customHeight="1" x14ac:dyDescent="0.25">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row>
    <row r="488" spans="1:26" ht="14.25" customHeight="1" x14ac:dyDescent="0.25">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row>
    <row r="489" spans="1:26" ht="14.25" customHeight="1" x14ac:dyDescent="0.25">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row>
    <row r="490" spans="1:26" ht="14.25" customHeight="1" x14ac:dyDescent="0.25">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row>
    <row r="491" spans="1:26" ht="14.25" customHeight="1" x14ac:dyDescent="0.25">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row>
    <row r="492" spans="1:26" ht="14.25" customHeight="1" x14ac:dyDescent="0.25">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row>
    <row r="493" spans="1:26" ht="14.25" customHeight="1" x14ac:dyDescent="0.25">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row>
    <row r="494" spans="1:26" ht="14.25" customHeight="1" x14ac:dyDescent="0.25">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row>
    <row r="495" spans="1:26" ht="14.25" customHeight="1" x14ac:dyDescent="0.25">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row>
    <row r="496" spans="1:26" ht="14.25" customHeight="1" x14ac:dyDescent="0.25">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row>
    <row r="497" spans="1:26" ht="14.25" customHeight="1" x14ac:dyDescent="0.25">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row>
    <row r="498" spans="1:26" ht="14.25" customHeight="1" x14ac:dyDescent="0.25">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row>
    <row r="499" spans="1:26" ht="14.25" customHeight="1" x14ac:dyDescent="0.25">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row>
    <row r="500" spans="1:26" ht="14.25" customHeight="1" x14ac:dyDescent="0.25">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row>
    <row r="501" spans="1:26" ht="14.25" customHeight="1" x14ac:dyDescent="0.25">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row>
    <row r="502" spans="1:26" ht="14.25" customHeight="1" x14ac:dyDescent="0.25">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row>
    <row r="503" spans="1:26" ht="14.25" customHeight="1" x14ac:dyDescent="0.25">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row>
    <row r="504" spans="1:26" ht="14.25" customHeight="1" x14ac:dyDescent="0.25">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row>
    <row r="505" spans="1:26" ht="14.25" customHeight="1" x14ac:dyDescent="0.25">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row>
    <row r="506" spans="1:26" ht="14.25" customHeight="1" x14ac:dyDescent="0.25">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row>
    <row r="507" spans="1:26" ht="14.25" customHeight="1" x14ac:dyDescent="0.25">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row>
    <row r="508" spans="1:26" ht="14.25" customHeight="1" x14ac:dyDescent="0.25">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row>
    <row r="509" spans="1:26" ht="14.25" customHeight="1" x14ac:dyDescent="0.25">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row>
    <row r="510" spans="1:26" ht="14.25" customHeight="1" x14ac:dyDescent="0.25">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row>
    <row r="511" spans="1:26" ht="14.25" customHeight="1" x14ac:dyDescent="0.25">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row>
    <row r="512" spans="1:26" ht="14.25" customHeight="1" x14ac:dyDescent="0.25">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row>
    <row r="513" spans="1:26" ht="14.25" customHeight="1" x14ac:dyDescent="0.25">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row>
    <row r="514" spans="1:26" ht="14.25" customHeight="1" x14ac:dyDescent="0.25">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row>
    <row r="515" spans="1:26" ht="14.25" customHeight="1" x14ac:dyDescent="0.25">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row>
    <row r="516" spans="1:26" ht="14.25" customHeight="1" x14ac:dyDescent="0.25">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row>
    <row r="517" spans="1:26" ht="14.25" customHeight="1" x14ac:dyDescent="0.25">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row>
    <row r="518" spans="1:26" ht="14.25" customHeight="1" x14ac:dyDescent="0.25">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row>
    <row r="519" spans="1:26" ht="14.25" customHeight="1" x14ac:dyDescent="0.25">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row>
    <row r="520" spans="1:26" ht="14.25" customHeight="1" x14ac:dyDescent="0.25">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row>
    <row r="521" spans="1:26" ht="14.25" customHeight="1" x14ac:dyDescent="0.25">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row>
    <row r="522" spans="1:26" ht="14.25" customHeight="1" x14ac:dyDescent="0.25">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row>
    <row r="523" spans="1:26" ht="14.25" customHeight="1" x14ac:dyDescent="0.25">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row>
    <row r="524" spans="1:26" ht="14.25" customHeight="1" x14ac:dyDescent="0.25">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row>
    <row r="525" spans="1:26" ht="14.25" customHeight="1" x14ac:dyDescent="0.25">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row>
    <row r="526" spans="1:26" ht="14.25" customHeight="1" x14ac:dyDescent="0.25">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row>
    <row r="527" spans="1:26" ht="14.25" customHeight="1" x14ac:dyDescent="0.25">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row>
    <row r="528" spans="1:26" ht="14.25" customHeight="1" x14ac:dyDescent="0.25">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row>
    <row r="529" spans="1:26" ht="14.25" customHeight="1" x14ac:dyDescent="0.25">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row>
    <row r="530" spans="1:26" ht="14.25" customHeight="1" x14ac:dyDescent="0.25">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row>
    <row r="531" spans="1:26" ht="14.25" customHeight="1" x14ac:dyDescent="0.25">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row>
    <row r="532" spans="1:26" ht="14.25" customHeight="1" x14ac:dyDescent="0.25">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row>
    <row r="533" spans="1:26" ht="14.25" customHeight="1" x14ac:dyDescent="0.25">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row>
    <row r="534" spans="1:26" ht="14.25" customHeight="1" x14ac:dyDescent="0.25">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row>
    <row r="535" spans="1:26" ht="14.25" customHeight="1" x14ac:dyDescent="0.25">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row>
    <row r="536" spans="1:26" ht="14.25" customHeight="1" x14ac:dyDescent="0.25">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row>
    <row r="537" spans="1:26" ht="14.25" customHeight="1" x14ac:dyDescent="0.25">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row>
    <row r="538" spans="1:26" ht="14.25" customHeight="1" x14ac:dyDescent="0.25">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row>
    <row r="539" spans="1:26" ht="14.25" customHeight="1" x14ac:dyDescent="0.25">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row>
    <row r="540" spans="1:26" ht="14.25" customHeight="1" x14ac:dyDescent="0.25">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row>
    <row r="541" spans="1:26" ht="14.25" customHeight="1" x14ac:dyDescent="0.25">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row>
    <row r="542" spans="1:26" ht="14.25" customHeight="1" x14ac:dyDescent="0.25">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row>
    <row r="543" spans="1:26" ht="14.25" customHeight="1" x14ac:dyDescent="0.25">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row>
    <row r="544" spans="1:26" ht="14.25" customHeight="1" x14ac:dyDescent="0.25">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row>
    <row r="545" spans="1:26" ht="14.25" customHeight="1" x14ac:dyDescent="0.25">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row>
    <row r="546" spans="1:26" ht="14.25" customHeight="1" x14ac:dyDescent="0.25">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row>
    <row r="547" spans="1:26" ht="14.25" customHeight="1" x14ac:dyDescent="0.25">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row>
    <row r="548" spans="1:26" ht="14.25" customHeight="1" x14ac:dyDescent="0.25">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row>
    <row r="549" spans="1:26" ht="14.25" customHeight="1" x14ac:dyDescent="0.25">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row>
    <row r="550" spans="1:26" ht="14.25" customHeight="1" x14ac:dyDescent="0.25">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row>
    <row r="551" spans="1:26" ht="14.25" customHeight="1" x14ac:dyDescent="0.25">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row>
    <row r="552" spans="1:26" ht="14.25" customHeight="1" x14ac:dyDescent="0.25">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row>
    <row r="553" spans="1:26" ht="14.25" customHeight="1" x14ac:dyDescent="0.25">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row>
    <row r="554" spans="1:26" ht="14.25" customHeight="1" x14ac:dyDescent="0.25">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row>
    <row r="555" spans="1:26" ht="14.25" customHeight="1" x14ac:dyDescent="0.25">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row>
    <row r="556" spans="1:26" ht="14.25" customHeight="1" x14ac:dyDescent="0.25">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row>
    <row r="557" spans="1:26" ht="14.25" customHeight="1" x14ac:dyDescent="0.25">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row>
    <row r="558" spans="1:26" ht="14.25" customHeight="1" x14ac:dyDescent="0.25">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row>
    <row r="559" spans="1:26" ht="14.25" customHeight="1" x14ac:dyDescent="0.25">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row>
    <row r="560" spans="1:26" ht="14.25" customHeight="1" x14ac:dyDescent="0.25">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row>
    <row r="561" spans="1:26" ht="14.25" customHeight="1" x14ac:dyDescent="0.25">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row>
    <row r="562" spans="1:26" ht="14.25" customHeight="1" x14ac:dyDescent="0.25">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row>
    <row r="563" spans="1:26" ht="14.25" customHeight="1" x14ac:dyDescent="0.25">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row>
    <row r="564" spans="1:26" ht="14.25" customHeight="1" x14ac:dyDescent="0.25">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row>
    <row r="565" spans="1:26" ht="14.25" customHeight="1" x14ac:dyDescent="0.25">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row>
    <row r="566" spans="1:26" ht="14.25" customHeight="1" x14ac:dyDescent="0.25">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row>
    <row r="567" spans="1:26" ht="14.25" customHeight="1" x14ac:dyDescent="0.25">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row>
    <row r="568" spans="1:26" ht="14.25" customHeight="1" x14ac:dyDescent="0.25">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row>
    <row r="569" spans="1:26" ht="14.25" customHeight="1" x14ac:dyDescent="0.25">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row>
    <row r="570" spans="1:26" ht="14.25" customHeight="1" x14ac:dyDescent="0.25">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row>
    <row r="571" spans="1:26" ht="14.25" customHeight="1" x14ac:dyDescent="0.25">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row>
    <row r="572" spans="1:26" ht="14.25" customHeight="1" x14ac:dyDescent="0.25">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row>
    <row r="573" spans="1:26" ht="14.25" customHeight="1" x14ac:dyDescent="0.25">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row>
    <row r="574" spans="1:26" ht="14.25" customHeight="1" x14ac:dyDescent="0.25">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row>
    <row r="575" spans="1:26" ht="14.25" customHeight="1" x14ac:dyDescent="0.25">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row>
    <row r="576" spans="1:26" ht="14.25" customHeight="1" x14ac:dyDescent="0.25">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row>
    <row r="577" spans="1:26" ht="14.25" customHeight="1" x14ac:dyDescent="0.25">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row>
    <row r="578" spans="1:26" ht="14.25" customHeight="1" x14ac:dyDescent="0.25">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row>
    <row r="579" spans="1:26" ht="14.25" customHeight="1" x14ac:dyDescent="0.25">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row>
    <row r="580" spans="1:26" ht="14.25" customHeight="1" x14ac:dyDescent="0.25">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row>
    <row r="581" spans="1:26" ht="14.25" customHeight="1" x14ac:dyDescent="0.25">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row>
    <row r="582" spans="1:26" ht="14.25" customHeight="1" x14ac:dyDescent="0.25">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row>
    <row r="583" spans="1:26" ht="14.25" customHeight="1" x14ac:dyDescent="0.25">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row>
    <row r="584" spans="1:26" ht="14.25" customHeight="1" x14ac:dyDescent="0.25">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row>
    <row r="585" spans="1:26" ht="14.25" customHeight="1" x14ac:dyDescent="0.25">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row>
    <row r="586" spans="1:26" ht="14.25" customHeight="1" x14ac:dyDescent="0.25">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row>
    <row r="587" spans="1:26" ht="14.25" customHeight="1" x14ac:dyDescent="0.25">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row>
    <row r="588" spans="1:26" ht="14.25" customHeight="1" x14ac:dyDescent="0.25">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row>
    <row r="589" spans="1:26" ht="14.25" customHeight="1" x14ac:dyDescent="0.25">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row>
    <row r="590" spans="1:26" ht="14.25" customHeight="1" x14ac:dyDescent="0.25">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row>
    <row r="591" spans="1:26" ht="14.25" customHeight="1" x14ac:dyDescent="0.25">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row>
    <row r="592" spans="1:26" ht="14.25" customHeight="1" x14ac:dyDescent="0.25">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row>
    <row r="593" spans="1:26" ht="14.25" customHeight="1" x14ac:dyDescent="0.25">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row>
    <row r="594" spans="1:26" ht="14.25" customHeight="1" x14ac:dyDescent="0.25">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row>
    <row r="595" spans="1:26" ht="14.25" customHeight="1" x14ac:dyDescent="0.25">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row>
    <row r="596" spans="1:26" ht="14.25" customHeight="1" x14ac:dyDescent="0.25">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row>
    <row r="597" spans="1:26" ht="14.25" customHeight="1" x14ac:dyDescent="0.25">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row>
    <row r="598" spans="1:26" ht="14.25" customHeight="1" x14ac:dyDescent="0.25">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row>
    <row r="599" spans="1:26" ht="14.25" customHeight="1" x14ac:dyDescent="0.25">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row>
    <row r="600" spans="1:26" ht="14.25" customHeight="1" x14ac:dyDescent="0.25">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row>
    <row r="601" spans="1:26" ht="14.25" customHeight="1" x14ac:dyDescent="0.25">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row>
    <row r="602" spans="1:26" ht="14.25" customHeight="1" x14ac:dyDescent="0.25">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row>
    <row r="603" spans="1:26" ht="14.25" customHeight="1" x14ac:dyDescent="0.25">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row>
    <row r="604" spans="1:26" ht="14.25" customHeight="1" x14ac:dyDescent="0.25">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row>
    <row r="605" spans="1:26" ht="14.25" customHeight="1" x14ac:dyDescent="0.25">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row>
    <row r="606" spans="1:26" ht="14.25" customHeight="1" x14ac:dyDescent="0.25">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row>
    <row r="607" spans="1:26" ht="14.25" customHeight="1" x14ac:dyDescent="0.25">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row>
    <row r="608" spans="1:26" ht="14.25" customHeight="1" x14ac:dyDescent="0.25">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row>
    <row r="609" spans="1:26" ht="14.25" customHeight="1" x14ac:dyDescent="0.25">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row>
    <row r="610" spans="1:26" ht="14.25" customHeight="1" x14ac:dyDescent="0.25">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row>
    <row r="611" spans="1:26" ht="14.25" customHeight="1" x14ac:dyDescent="0.25">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row>
    <row r="612" spans="1:26" ht="14.25" customHeight="1" x14ac:dyDescent="0.25">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row>
    <row r="613" spans="1:26" ht="14.25" customHeight="1" x14ac:dyDescent="0.25">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row>
    <row r="614" spans="1:26" ht="14.25" customHeight="1" x14ac:dyDescent="0.25">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row>
    <row r="615" spans="1:26" ht="14.25" customHeight="1" x14ac:dyDescent="0.25">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row>
    <row r="616" spans="1:26" ht="14.25" customHeight="1" x14ac:dyDescent="0.25">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row>
    <row r="617" spans="1:26" ht="14.25" customHeight="1" x14ac:dyDescent="0.25">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row>
    <row r="618" spans="1:26" ht="14.25" customHeight="1" x14ac:dyDescent="0.25">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row>
    <row r="619" spans="1:26" ht="14.25" customHeight="1" x14ac:dyDescent="0.25">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row>
    <row r="620" spans="1:26" ht="14.25" customHeight="1" x14ac:dyDescent="0.25">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row>
    <row r="621" spans="1:26" ht="14.25" customHeight="1" x14ac:dyDescent="0.25">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row>
    <row r="622" spans="1:26" ht="14.25" customHeight="1" x14ac:dyDescent="0.25">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row>
    <row r="623" spans="1:26" ht="14.25" customHeight="1" x14ac:dyDescent="0.25">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row>
    <row r="624" spans="1:26" ht="14.25" customHeight="1" x14ac:dyDescent="0.25">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row>
    <row r="625" spans="1:26" ht="14.25" customHeight="1" x14ac:dyDescent="0.25">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row>
    <row r="626" spans="1:26" ht="14.25" customHeight="1" x14ac:dyDescent="0.25">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row>
    <row r="627" spans="1:26" ht="14.25" customHeight="1" x14ac:dyDescent="0.25">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row>
    <row r="628" spans="1:26" ht="14.25" customHeight="1" x14ac:dyDescent="0.25">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row>
    <row r="629" spans="1:26" ht="14.25" customHeight="1" x14ac:dyDescent="0.25">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row>
    <row r="630" spans="1:26" ht="14.25" customHeight="1" x14ac:dyDescent="0.25">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row>
    <row r="631" spans="1:26" ht="14.25" customHeight="1" x14ac:dyDescent="0.25">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row>
    <row r="632" spans="1:26" ht="14.25" customHeight="1" x14ac:dyDescent="0.25">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row>
    <row r="633" spans="1:26" ht="14.25" customHeight="1" x14ac:dyDescent="0.25">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row>
    <row r="634" spans="1:26" ht="14.25" customHeight="1" x14ac:dyDescent="0.25">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row>
    <row r="635" spans="1:26" ht="14.25" customHeight="1" x14ac:dyDescent="0.25">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row>
    <row r="636" spans="1:26" ht="14.25" customHeight="1" x14ac:dyDescent="0.25">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row>
    <row r="637" spans="1:26" ht="14.25" customHeight="1" x14ac:dyDescent="0.25">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row>
    <row r="638" spans="1:26" ht="14.25" customHeight="1" x14ac:dyDescent="0.25">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row>
    <row r="639" spans="1:26" ht="14.25" customHeight="1" x14ac:dyDescent="0.25">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row>
    <row r="640" spans="1:26" ht="14.25" customHeight="1" x14ac:dyDescent="0.25">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row>
    <row r="641" spans="1:26" ht="14.25" customHeight="1" x14ac:dyDescent="0.25">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row>
    <row r="642" spans="1:26" ht="14.25" customHeight="1" x14ac:dyDescent="0.25">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row>
    <row r="643" spans="1:26" ht="14.25" customHeight="1" x14ac:dyDescent="0.25">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row>
    <row r="644" spans="1:26" ht="14.25" customHeight="1" x14ac:dyDescent="0.25">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row>
    <row r="645" spans="1:26" ht="14.25" customHeight="1" x14ac:dyDescent="0.25">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row>
    <row r="646" spans="1:26" ht="14.25" customHeight="1" x14ac:dyDescent="0.25">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row>
    <row r="647" spans="1:26" ht="14.25" customHeight="1" x14ac:dyDescent="0.25">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row>
    <row r="648" spans="1:26" ht="14.25" customHeight="1" x14ac:dyDescent="0.25">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row>
    <row r="649" spans="1:26" ht="14.25" customHeight="1" x14ac:dyDescent="0.25">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row>
    <row r="650" spans="1:26" ht="14.25" customHeight="1" x14ac:dyDescent="0.25">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row>
    <row r="651" spans="1:26" ht="14.25" customHeight="1" x14ac:dyDescent="0.25">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row>
    <row r="652" spans="1:26" ht="14.25" customHeight="1" x14ac:dyDescent="0.25">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row>
    <row r="653" spans="1:26" ht="14.25" customHeight="1" x14ac:dyDescent="0.25">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row>
    <row r="654" spans="1:26" ht="14.25" customHeight="1" x14ac:dyDescent="0.25">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row>
    <row r="655" spans="1:26" ht="14.25" customHeight="1" x14ac:dyDescent="0.25">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row>
    <row r="656" spans="1:26" ht="14.25" customHeight="1" x14ac:dyDescent="0.25">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row>
    <row r="657" spans="1:26" ht="14.25" customHeight="1" x14ac:dyDescent="0.25">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row>
    <row r="658" spans="1:26" ht="14.25" customHeight="1" x14ac:dyDescent="0.25">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row>
    <row r="659" spans="1:26" ht="14.25" customHeight="1" x14ac:dyDescent="0.25">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row>
    <row r="660" spans="1:26" ht="14.25" customHeight="1" x14ac:dyDescent="0.25">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row>
    <row r="661" spans="1:26" ht="14.25" customHeight="1" x14ac:dyDescent="0.25">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row>
    <row r="662" spans="1:26" ht="14.25" customHeight="1" x14ac:dyDescent="0.25">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row>
    <row r="663" spans="1:26" ht="14.25" customHeight="1" x14ac:dyDescent="0.25">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row>
    <row r="664" spans="1:26" ht="14.25" customHeight="1" x14ac:dyDescent="0.25">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row>
    <row r="665" spans="1:26" ht="14.25" customHeight="1" x14ac:dyDescent="0.25">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row>
    <row r="666" spans="1:26" ht="14.25" customHeight="1" x14ac:dyDescent="0.25">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row>
    <row r="667" spans="1:26" ht="14.25" customHeight="1" x14ac:dyDescent="0.25">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row>
    <row r="668" spans="1:26" ht="14.25" customHeight="1" x14ac:dyDescent="0.25">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row>
    <row r="669" spans="1:26" ht="14.25" customHeight="1" x14ac:dyDescent="0.25">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row>
    <row r="670" spans="1:26" ht="14.25" customHeight="1" x14ac:dyDescent="0.25">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row>
    <row r="671" spans="1:26" ht="14.25" customHeight="1" x14ac:dyDescent="0.25">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row>
    <row r="672" spans="1:26" ht="14.25" customHeight="1" x14ac:dyDescent="0.25">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row>
    <row r="673" spans="1:26" ht="14.25" customHeight="1" x14ac:dyDescent="0.25">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row>
    <row r="674" spans="1:26" ht="14.25" customHeight="1" x14ac:dyDescent="0.25">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row>
    <row r="675" spans="1:26" ht="14.25" customHeight="1" x14ac:dyDescent="0.25">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row>
    <row r="676" spans="1:26" ht="14.25" customHeight="1" x14ac:dyDescent="0.25">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row>
    <row r="677" spans="1:26" ht="14.25" customHeight="1" x14ac:dyDescent="0.25">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row>
    <row r="678" spans="1:26" ht="14.25" customHeight="1" x14ac:dyDescent="0.25">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row>
    <row r="679" spans="1:26" ht="14.25" customHeight="1" x14ac:dyDescent="0.25">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row>
    <row r="680" spans="1:26" ht="14.25" customHeight="1" x14ac:dyDescent="0.25">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row>
    <row r="681" spans="1:26" ht="14.25" customHeight="1" x14ac:dyDescent="0.25">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row>
    <row r="682" spans="1:26" ht="14.25" customHeight="1" x14ac:dyDescent="0.25">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row>
    <row r="683" spans="1:26" ht="14.25" customHeight="1" x14ac:dyDescent="0.25">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row>
    <row r="684" spans="1:26" ht="14.25" customHeight="1" x14ac:dyDescent="0.25">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row>
    <row r="685" spans="1:26" ht="14.25" customHeight="1" x14ac:dyDescent="0.25">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row>
    <row r="686" spans="1:26" ht="14.25" customHeight="1" x14ac:dyDescent="0.25">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row>
    <row r="687" spans="1:26" ht="14.25" customHeight="1" x14ac:dyDescent="0.25">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row>
    <row r="688" spans="1:26" ht="14.25" customHeight="1" x14ac:dyDescent="0.25">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row>
    <row r="689" spans="1:26" ht="14.25" customHeight="1" x14ac:dyDescent="0.25">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row>
    <row r="690" spans="1:26" ht="14.25" customHeight="1" x14ac:dyDescent="0.25">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row>
    <row r="691" spans="1:26" ht="14.25" customHeight="1" x14ac:dyDescent="0.25">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row>
    <row r="692" spans="1:26" ht="14.25" customHeight="1" x14ac:dyDescent="0.25">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row>
    <row r="693" spans="1:26" ht="14.25" customHeight="1" x14ac:dyDescent="0.25">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row>
    <row r="694" spans="1:26" ht="14.25" customHeight="1" x14ac:dyDescent="0.25">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row>
    <row r="695" spans="1:26" ht="14.25" customHeight="1" x14ac:dyDescent="0.25">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row>
    <row r="696" spans="1:26" ht="14.25" customHeight="1" x14ac:dyDescent="0.25">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row>
    <row r="697" spans="1:26" ht="14.25" customHeight="1" x14ac:dyDescent="0.25">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row>
    <row r="698" spans="1:26" ht="14.25" customHeight="1" x14ac:dyDescent="0.25">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row>
    <row r="699" spans="1:26" ht="14.25" customHeight="1" x14ac:dyDescent="0.25">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row>
    <row r="700" spans="1:26" ht="14.25" customHeight="1" x14ac:dyDescent="0.25">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row>
    <row r="701" spans="1:26" ht="14.25" customHeight="1" x14ac:dyDescent="0.25">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row>
    <row r="702" spans="1:26" ht="14.25" customHeight="1" x14ac:dyDescent="0.25">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row>
    <row r="703" spans="1:26" ht="14.25" customHeight="1" x14ac:dyDescent="0.25">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row>
    <row r="704" spans="1:26" ht="14.25" customHeight="1" x14ac:dyDescent="0.25">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row>
    <row r="705" spans="1:26" ht="14.25" customHeight="1" x14ac:dyDescent="0.25">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row>
    <row r="706" spans="1:26" ht="14.25" customHeight="1" x14ac:dyDescent="0.25">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row>
    <row r="707" spans="1:26" ht="14.25" customHeight="1" x14ac:dyDescent="0.25">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row>
    <row r="708" spans="1:26" ht="14.25" customHeight="1" x14ac:dyDescent="0.25">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row>
    <row r="709" spans="1:26" ht="14.25" customHeight="1" x14ac:dyDescent="0.25">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row>
    <row r="710" spans="1:26" ht="14.25" customHeight="1" x14ac:dyDescent="0.25">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row>
    <row r="711" spans="1:26" ht="14.25" customHeight="1" x14ac:dyDescent="0.25">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row>
    <row r="712" spans="1:26" ht="14.25" customHeight="1" x14ac:dyDescent="0.25">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row>
    <row r="713" spans="1:26" ht="14.25" customHeight="1" x14ac:dyDescent="0.25">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row>
    <row r="714" spans="1:26" ht="14.25" customHeight="1" x14ac:dyDescent="0.25">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row>
    <row r="715" spans="1:26" ht="14.25" customHeight="1" x14ac:dyDescent="0.25">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row>
    <row r="716" spans="1:26" ht="14.25" customHeight="1" x14ac:dyDescent="0.25">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row>
    <row r="717" spans="1:26" ht="14.25" customHeight="1" x14ac:dyDescent="0.25">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row>
    <row r="718" spans="1:26" ht="14.25" customHeight="1" x14ac:dyDescent="0.25">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row>
    <row r="719" spans="1:26" ht="14.25" customHeight="1" x14ac:dyDescent="0.25">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row>
    <row r="720" spans="1:26" ht="14.25" customHeight="1" x14ac:dyDescent="0.25">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row>
    <row r="721" spans="1:26" ht="14.25" customHeight="1" x14ac:dyDescent="0.25">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row>
    <row r="722" spans="1:26" ht="14.25" customHeight="1" x14ac:dyDescent="0.25">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row>
    <row r="723" spans="1:26" ht="14.25" customHeight="1" x14ac:dyDescent="0.25">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row>
    <row r="724" spans="1:26" ht="14.25" customHeight="1" x14ac:dyDescent="0.25">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row>
    <row r="725" spans="1:26" ht="14.25" customHeight="1" x14ac:dyDescent="0.25">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row>
    <row r="726" spans="1:26" ht="14.25" customHeight="1" x14ac:dyDescent="0.25">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row>
    <row r="727" spans="1:26" ht="14.25" customHeight="1" x14ac:dyDescent="0.25">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row>
    <row r="728" spans="1:26" ht="14.25" customHeight="1" x14ac:dyDescent="0.25">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row>
    <row r="729" spans="1:26" ht="14.25" customHeight="1" x14ac:dyDescent="0.25">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row>
    <row r="730" spans="1:26" ht="14.25" customHeight="1" x14ac:dyDescent="0.25">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row>
    <row r="731" spans="1:26" ht="14.25" customHeight="1" x14ac:dyDescent="0.25">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row>
    <row r="732" spans="1:26" ht="14.25" customHeight="1" x14ac:dyDescent="0.25">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row>
    <row r="733" spans="1:26" ht="14.25" customHeight="1" x14ac:dyDescent="0.25">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row>
    <row r="734" spans="1:26" ht="14.25" customHeight="1" x14ac:dyDescent="0.25">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row>
    <row r="735" spans="1:26" ht="14.25" customHeight="1" x14ac:dyDescent="0.25">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row>
    <row r="736" spans="1:26" ht="14.25" customHeight="1" x14ac:dyDescent="0.25">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row>
    <row r="737" spans="1:26" ht="14.25" customHeight="1" x14ac:dyDescent="0.25">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row>
    <row r="738" spans="1:26" ht="14.25" customHeight="1" x14ac:dyDescent="0.25">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row>
    <row r="739" spans="1:26" ht="14.25" customHeight="1" x14ac:dyDescent="0.25">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row>
    <row r="740" spans="1:26" ht="14.25" customHeight="1" x14ac:dyDescent="0.25">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row>
    <row r="741" spans="1:26" ht="14.25" customHeight="1" x14ac:dyDescent="0.25">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row>
    <row r="742" spans="1:26" ht="14.25" customHeight="1" x14ac:dyDescent="0.25">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row>
    <row r="743" spans="1:26" ht="14.25" customHeight="1" x14ac:dyDescent="0.25">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row>
    <row r="744" spans="1:26" ht="14.25" customHeight="1" x14ac:dyDescent="0.25">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row>
    <row r="745" spans="1:26" ht="14.25" customHeight="1" x14ac:dyDescent="0.25">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row>
    <row r="746" spans="1:26" ht="14.25" customHeight="1" x14ac:dyDescent="0.25">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row>
    <row r="747" spans="1:26" ht="14.25" customHeight="1" x14ac:dyDescent="0.25">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row>
    <row r="748" spans="1:26" ht="14.25" customHeight="1" x14ac:dyDescent="0.25">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row>
    <row r="749" spans="1:26" ht="14.25" customHeight="1" x14ac:dyDescent="0.25">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row>
    <row r="750" spans="1:26" ht="14.25" customHeight="1" x14ac:dyDescent="0.25">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row>
    <row r="751" spans="1:26" ht="14.25" customHeight="1" x14ac:dyDescent="0.25">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row>
    <row r="752" spans="1:26" ht="14.25" customHeight="1" x14ac:dyDescent="0.25">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row>
    <row r="753" spans="1:26" ht="14.25" customHeight="1" x14ac:dyDescent="0.25">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row>
    <row r="754" spans="1:26" ht="14.25" customHeight="1" x14ac:dyDescent="0.25">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row>
    <row r="755" spans="1:26" ht="14.25" customHeight="1" x14ac:dyDescent="0.25">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row>
    <row r="756" spans="1:26" ht="14.25" customHeight="1" x14ac:dyDescent="0.25">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row>
    <row r="757" spans="1:26" ht="14.25" customHeight="1" x14ac:dyDescent="0.25">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row>
    <row r="758" spans="1:26" ht="14.25" customHeight="1" x14ac:dyDescent="0.25">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row>
    <row r="759" spans="1:26" ht="14.25" customHeight="1" x14ac:dyDescent="0.25">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row>
    <row r="760" spans="1:26" ht="14.25" customHeight="1" x14ac:dyDescent="0.25">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row>
    <row r="761" spans="1:26" ht="14.25" customHeight="1" x14ac:dyDescent="0.25">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row>
    <row r="762" spans="1:26" ht="14.25" customHeight="1" x14ac:dyDescent="0.25">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row>
    <row r="763" spans="1:26" ht="14.25" customHeight="1" x14ac:dyDescent="0.25">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row>
    <row r="764" spans="1:26" ht="14.25" customHeight="1" x14ac:dyDescent="0.25">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row>
    <row r="765" spans="1:26" ht="14.25" customHeight="1" x14ac:dyDescent="0.25">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row>
    <row r="766" spans="1:26" ht="14.25" customHeight="1" x14ac:dyDescent="0.25">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row>
    <row r="767" spans="1:26" ht="14.25" customHeight="1" x14ac:dyDescent="0.25">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row>
    <row r="768" spans="1:26" ht="14.25" customHeight="1" x14ac:dyDescent="0.25">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row>
    <row r="769" spans="1:26" ht="14.25" customHeight="1" x14ac:dyDescent="0.25">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row>
    <row r="770" spans="1:26" ht="14.25" customHeight="1" x14ac:dyDescent="0.25">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row>
    <row r="771" spans="1:26" ht="14.25" customHeight="1" x14ac:dyDescent="0.25">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row>
    <row r="772" spans="1:26" ht="14.25" customHeight="1" x14ac:dyDescent="0.25">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row>
    <row r="773" spans="1:26" ht="14.25" customHeight="1" x14ac:dyDescent="0.25">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row>
    <row r="774" spans="1:26" ht="14.25" customHeight="1" x14ac:dyDescent="0.25">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row>
    <row r="775" spans="1:26" ht="14.25" customHeight="1" x14ac:dyDescent="0.25">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row>
    <row r="776" spans="1:26" ht="14.25" customHeight="1" x14ac:dyDescent="0.25">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row>
    <row r="777" spans="1:26" ht="14.25" customHeight="1" x14ac:dyDescent="0.25">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row>
    <row r="778" spans="1:26" ht="14.25" customHeight="1" x14ac:dyDescent="0.25">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row>
    <row r="779" spans="1:26" ht="14.25" customHeight="1" x14ac:dyDescent="0.25">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row>
    <row r="780" spans="1:26" ht="14.25" customHeight="1" x14ac:dyDescent="0.25">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row>
    <row r="781" spans="1:26" ht="14.25" customHeight="1" x14ac:dyDescent="0.25">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row>
    <row r="782" spans="1:26" ht="14.25" customHeight="1" x14ac:dyDescent="0.25">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row>
    <row r="783" spans="1:26" ht="14.25" customHeight="1" x14ac:dyDescent="0.25">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row>
    <row r="784" spans="1:26" ht="14.25" customHeight="1" x14ac:dyDescent="0.25">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row>
    <row r="785" spans="1:26" ht="14.25" customHeight="1" x14ac:dyDescent="0.25">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row>
    <row r="786" spans="1:26" ht="14.25" customHeight="1" x14ac:dyDescent="0.25">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row>
    <row r="787" spans="1:26" ht="14.25" customHeight="1" x14ac:dyDescent="0.25">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row>
    <row r="788" spans="1:26" ht="14.25" customHeight="1" x14ac:dyDescent="0.25">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row>
    <row r="789" spans="1:26" ht="14.25" customHeight="1" x14ac:dyDescent="0.25">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row>
    <row r="790" spans="1:26" ht="14.25" customHeight="1" x14ac:dyDescent="0.25">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row>
    <row r="791" spans="1:26" ht="14.25" customHeight="1" x14ac:dyDescent="0.25">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row>
    <row r="792" spans="1:26" ht="14.25" customHeight="1" x14ac:dyDescent="0.25">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row>
    <row r="793" spans="1:26" ht="14.25" customHeight="1" x14ac:dyDescent="0.25">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row>
    <row r="794" spans="1:26" ht="14.25" customHeight="1" x14ac:dyDescent="0.25">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row>
    <row r="795" spans="1:26" ht="14.25" customHeight="1" x14ac:dyDescent="0.25">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row>
    <row r="796" spans="1:26" ht="14.25" customHeight="1" x14ac:dyDescent="0.25">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row>
    <row r="797" spans="1:26" ht="14.25" customHeight="1" x14ac:dyDescent="0.25">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row>
    <row r="798" spans="1:26" ht="14.25" customHeight="1" x14ac:dyDescent="0.25">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row>
    <row r="799" spans="1:26" ht="14.25" customHeight="1" x14ac:dyDescent="0.25">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row>
    <row r="800" spans="1:26" ht="14.25" customHeight="1" x14ac:dyDescent="0.25">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row>
    <row r="801" spans="1:26" ht="14.25" customHeight="1" x14ac:dyDescent="0.25">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row>
    <row r="802" spans="1:26" ht="14.25" customHeight="1" x14ac:dyDescent="0.25">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row>
    <row r="803" spans="1:26" ht="14.25" customHeight="1" x14ac:dyDescent="0.25">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row>
    <row r="804" spans="1:26" ht="14.25" customHeight="1" x14ac:dyDescent="0.25">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row>
    <row r="805" spans="1:26" ht="14.25" customHeight="1" x14ac:dyDescent="0.25">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row>
    <row r="806" spans="1:26" ht="14.25" customHeight="1" x14ac:dyDescent="0.25">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row>
    <row r="807" spans="1:26" ht="14.25" customHeight="1" x14ac:dyDescent="0.25">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row>
    <row r="808" spans="1:26" ht="14.25" customHeight="1" x14ac:dyDescent="0.25">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row>
    <row r="809" spans="1:26" ht="14.25" customHeight="1" x14ac:dyDescent="0.25">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row>
    <row r="810" spans="1:26" ht="14.25" customHeight="1" x14ac:dyDescent="0.25">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row>
    <row r="811" spans="1:26" ht="14.25" customHeight="1" x14ac:dyDescent="0.25">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row>
    <row r="812" spans="1:26" ht="14.25" customHeight="1" x14ac:dyDescent="0.25">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row>
    <row r="813" spans="1:26" ht="14.25" customHeight="1" x14ac:dyDescent="0.25">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row>
    <row r="814" spans="1:26" ht="14.25" customHeight="1" x14ac:dyDescent="0.25">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row>
    <row r="815" spans="1:26" ht="14.25" customHeight="1" x14ac:dyDescent="0.25">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row>
    <row r="816" spans="1:26" ht="14.25" customHeight="1" x14ac:dyDescent="0.25">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row>
    <row r="817" spans="1:26" ht="14.25" customHeight="1" x14ac:dyDescent="0.25">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row>
    <row r="818" spans="1:26" ht="14.25" customHeight="1" x14ac:dyDescent="0.25">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row>
    <row r="819" spans="1:26" ht="14.25" customHeight="1" x14ac:dyDescent="0.25">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row>
    <row r="820" spans="1:26" ht="14.25" customHeight="1" x14ac:dyDescent="0.25">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row>
    <row r="821" spans="1:26" ht="14.25" customHeight="1" x14ac:dyDescent="0.25">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row>
    <row r="822" spans="1:26" ht="14.25" customHeight="1" x14ac:dyDescent="0.25">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row>
    <row r="823" spans="1:26" ht="14.25" customHeight="1" x14ac:dyDescent="0.25">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row>
    <row r="824" spans="1:26" ht="14.25" customHeight="1" x14ac:dyDescent="0.25">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row>
    <row r="825" spans="1:26" ht="14.25" customHeight="1" x14ac:dyDescent="0.25">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row>
    <row r="826" spans="1:26" ht="14.25" customHeight="1" x14ac:dyDescent="0.25">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row>
    <row r="827" spans="1:26" ht="14.25" customHeight="1" x14ac:dyDescent="0.25">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row>
    <row r="828" spans="1:26" ht="14.25" customHeight="1" x14ac:dyDescent="0.25">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row>
    <row r="829" spans="1:26" ht="14.25" customHeight="1" x14ac:dyDescent="0.25">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row>
    <row r="830" spans="1:26" ht="14.25" customHeight="1" x14ac:dyDescent="0.25">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row>
    <row r="831" spans="1:26" ht="14.25" customHeight="1" x14ac:dyDescent="0.25">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row>
    <row r="832" spans="1:26" ht="14.25" customHeight="1" x14ac:dyDescent="0.25">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row>
    <row r="833" spans="1:26" ht="14.25" customHeight="1" x14ac:dyDescent="0.25">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row>
    <row r="834" spans="1:26" ht="14.25" customHeight="1" x14ac:dyDescent="0.25">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row>
    <row r="835" spans="1:26" ht="14.25" customHeight="1" x14ac:dyDescent="0.25">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row>
    <row r="836" spans="1:26" ht="14.25" customHeight="1" x14ac:dyDescent="0.25">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row>
    <row r="837" spans="1:26" ht="14.25" customHeight="1" x14ac:dyDescent="0.25">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row>
    <row r="838" spans="1:26" ht="14.25" customHeight="1" x14ac:dyDescent="0.25">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row>
    <row r="839" spans="1:26" ht="14.25" customHeight="1" x14ac:dyDescent="0.25">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row>
    <row r="840" spans="1:26" ht="14.25" customHeight="1" x14ac:dyDescent="0.25">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row>
    <row r="841" spans="1:26" ht="14.25" customHeight="1" x14ac:dyDescent="0.25">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row>
    <row r="842" spans="1:26" ht="14.25" customHeight="1" x14ac:dyDescent="0.25">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row>
    <row r="843" spans="1:26" ht="14.25" customHeight="1" x14ac:dyDescent="0.25">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row>
    <row r="844" spans="1:26" ht="14.25" customHeight="1" x14ac:dyDescent="0.25">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row>
    <row r="845" spans="1:26" ht="14.25" customHeight="1" x14ac:dyDescent="0.25">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row>
    <row r="846" spans="1:26" ht="14.25" customHeight="1" x14ac:dyDescent="0.25">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row>
    <row r="847" spans="1:26" ht="14.25" customHeight="1" x14ac:dyDescent="0.25">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row>
    <row r="848" spans="1:26" ht="14.25" customHeight="1" x14ac:dyDescent="0.25">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row>
    <row r="849" spans="1:26" ht="14.25" customHeight="1" x14ac:dyDescent="0.25">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row>
    <row r="850" spans="1:26" ht="14.25" customHeight="1" x14ac:dyDescent="0.25">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row>
    <row r="851" spans="1:26" ht="14.25" customHeight="1" x14ac:dyDescent="0.25">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row>
    <row r="852" spans="1:26" ht="14.25" customHeight="1" x14ac:dyDescent="0.25">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row>
    <row r="853" spans="1:26" ht="14.25" customHeight="1" x14ac:dyDescent="0.25">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row>
    <row r="854" spans="1:26" ht="14.25" customHeight="1" x14ac:dyDescent="0.25">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row>
    <row r="855" spans="1:26" ht="14.25" customHeight="1" x14ac:dyDescent="0.25">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row>
    <row r="856" spans="1:26" ht="14.25" customHeight="1" x14ac:dyDescent="0.25">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row>
    <row r="857" spans="1:26" ht="14.25" customHeight="1" x14ac:dyDescent="0.25">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row>
    <row r="858" spans="1:26" ht="14.25" customHeight="1" x14ac:dyDescent="0.25">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row>
    <row r="859" spans="1:26" ht="14.25" customHeight="1" x14ac:dyDescent="0.25">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row>
    <row r="860" spans="1:26" ht="14.25" customHeight="1" x14ac:dyDescent="0.25">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row>
    <row r="861" spans="1:26" ht="14.25" customHeight="1" x14ac:dyDescent="0.25">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row>
    <row r="862" spans="1:26" ht="14.25" customHeight="1" x14ac:dyDescent="0.25">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row>
    <row r="863" spans="1:26" ht="14.25" customHeight="1" x14ac:dyDescent="0.25">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row>
    <row r="864" spans="1:26" ht="14.25" customHeight="1" x14ac:dyDescent="0.25">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row>
    <row r="865" spans="1:26" ht="14.25" customHeight="1" x14ac:dyDescent="0.25">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row>
    <row r="866" spans="1:26" ht="14.25" customHeight="1" x14ac:dyDescent="0.25">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row>
    <row r="867" spans="1:26" ht="14.25" customHeight="1" x14ac:dyDescent="0.25">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row>
    <row r="868" spans="1:26" ht="14.25" customHeight="1" x14ac:dyDescent="0.25">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row>
    <row r="869" spans="1:26" ht="14.25" customHeight="1" x14ac:dyDescent="0.25">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row>
    <row r="870" spans="1:26" ht="14.25" customHeight="1" x14ac:dyDescent="0.25">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row>
    <row r="871" spans="1:26" ht="14.25" customHeight="1" x14ac:dyDescent="0.25">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row>
    <row r="872" spans="1:26" ht="14.25" customHeight="1" x14ac:dyDescent="0.25">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row>
    <row r="873" spans="1:26" ht="14.25" customHeight="1" x14ac:dyDescent="0.25">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row>
    <row r="874" spans="1:26" ht="14.25" customHeight="1" x14ac:dyDescent="0.25">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row>
    <row r="875" spans="1:26" ht="14.25" customHeight="1" x14ac:dyDescent="0.25">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row>
    <row r="876" spans="1:26" ht="14.25" customHeight="1" x14ac:dyDescent="0.25">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row>
    <row r="877" spans="1:26" ht="14.25" customHeight="1" x14ac:dyDescent="0.25">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row>
    <row r="878" spans="1:26" ht="14.25" customHeight="1" x14ac:dyDescent="0.25">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row>
    <row r="879" spans="1:26" ht="14.25" customHeight="1" x14ac:dyDescent="0.25">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row>
    <row r="880" spans="1:26" ht="14.25" customHeight="1" x14ac:dyDescent="0.25">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row>
    <row r="881" spans="1:26" ht="14.25" customHeight="1" x14ac:dyDescent="0.25">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row>
    <row r="882" spans="1:26" ht="14.25" customHeight="1" x14ac:dyDescent="0.25">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row>
    <row r="883" spans="1:26" ht="14.25" customHeight="1" x14ac:dyDescent="0.25">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row>
    <row r="884" spans="1:26" ht="14.25" customHeight="1" x14ac:dyDescent="0.25">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row>
    <row r="885" spans="1:26" ht="14.25" customHeight="1" x14ac:dyDescent="0.25">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row>
    <row r="886" spans="1:26" ht="14.25" customHeight="1" x14ac:dyDescent="0.25">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row>
    <row r="887" spans="1:26" ht="14.25" customHeight="1" x14ac:dyDescent="0.25">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row>
    <row r="888" spans="1:26" ht="14.25" customHeight="1" x14ac:dyDescent="0.25">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row>
    <row r="889" spans="1:26" ht="14.25" customHeight="1" x14ac:dyDescent="0.25">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row>
    <row r="890" spans="1:26" ht="14.25" customHeight="1" x14ac:dyDescent="0.25">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row>
    <row r="891" spans="1:26" ht="14.25" customHeight="1" x14ac:dyDescent="0.25">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row>
    <row r="892" spans="1:26" ht="14.25" customHeight="1" x14ac:dyDescent="0.25">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row>
    <row r="893" spans="1:26" ht="14.25" customHeight="1" x14ac:dyDescent="0.25">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row>
    <row r="894" spans="1:26" ht="14.25" customHeight="1" x14ac:dyDescent="0.25">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row>
    <row r="895" spans="1:26" ht="14.25" customHeight="1" x14ac:dyDescent="0.25">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row>
    <row r="896" spans="1:26" ht="14.25" customHeight="1" x14ac:dyDescent="0.25">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row>
    <row r="897" spans="1:26" ht="14.25" customHeight="1" x14ac:dyDescent="0.25">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row>
    <row r="898" spans="1:26" ht="14.25" customHeight="1" x14ac:dyDescent="0.25">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row>
    <row r="899" spans="1:26" ht="14.25" customHeight="1" x14ac:dyDescent="0.25">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row>
    <row r="900" spans="1:26" ht="14.25" customHeight="1" x14ac:dyDescent="0.25">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row>
    <row r="901" spans="1:26" ht="14.25" customHeight="1" x14ac:dyDescent="0.25">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row>
    <row r="902" spans="1:26" ht="14.25" customHeight="1" x14ac:dyDescent="0.25">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row>
    <row r="903" spans="1:26" ht="14.25" customHeight="1" x14ac:dyDescent="0.25">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row>
    <row r="904" spans="1:26" ht="14.25" customHeight="1" x14ac:dyDescent="0.25">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row>
    <row r="905" spans="1:26" ht="14.25" customHeight="1" x14ac:dyDescent="0.25">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row>
    <row r="906" spans="1:26" ht="14.25" customHeight="1" x14ac:dyDescent="0.25">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row>
    <row r="907" spans="1:26" ht="14.25" customHeight="1" x14ac:dyDescent="0.25">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row>
    <row r="908" spans="1:26" ht="14.25" customHeight="1" x14ac:dyDescent="0.25">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row>
    <row r="909" spans="1:26" ht="14.25" customHeight="1" x14ac:dyDescent="0.25">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row>
    <row r="910" spans="1:26" ht="14.25" customHeight="1" x14ac:dyDescent="0.25">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row>
    <row r="911" spans="1:26" ht="14.25" customHeight="1" x14ac:dyDescent="0.25">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row>
    <row r="912" spans="1:26" ht="14.25" customHeight="1" x14ac:dyDescent="0.25">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row>
    <row r="913" spans="1:26" ht="14.25" customHeight="1" x14ac:dyDescent="0.25">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row>
    <row r="914" spans="1:26" ht="14.25" customHeight="1" x14ac:dyDescent="0.25">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row>
    <row r="915" spans="1:26" ht="14.25" customHeight="1" x14ac:dyDescent="0.25">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row>
    <row r="916" spans="1:26" ht="14.25" customHeight="1" x14ac:dyDescent="0.25">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row>
    <row r="917" spans="1:26" ht="14.25" customHeight="1" x14ac:dyDescent="0.25">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row>
    <row r="918" spans="1:26" ht="14.25" customHeight="1" x14ac:dyDescent="0.25">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row>
    <row r="919" spans="1:26" ht="14.25" customHeight="1" x14ac:dyDescent="0.25">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row>
    <row r="920" spans="1:26" ht="14.25" customHeight="1" x14ac:dyDescent="0.25">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row>
    <row r="921" spans="1:26" ht="14.25" customHeight="1" x14ac:dyDescent="0.25">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row>
    <row r="922" spans="1:26" ht="14.25" customHeight="1" x14ac:dyDescent="0.25">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row>
    <row r="923" spans="1:26" ht="14.25" customHeight="1" x14ac:dyDescent="0.25">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row>
    <row r="924" spans="1:26" ht="14.25" customHeight="1" x14ac:dyDescent="0.25">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row>
    <row r="925" spans="1:26" ht="14.25" customHeight="1" x14ac:dyDescent="0.25">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row>
    <row r="926" spans="1:26" ht="14.25" customHeight="1" x14ac:dyDescent="0.25">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row>
    <row r="927" spans="1:26" ht="14.25" customHeight="1" x14ac:dyDescent="0.25">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row>
    <row r="928" spans="1:26" ht="14.25" customHeight="1" x14ac:dyDescent="0.25">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row>
    <row r="929" spans="1:26" ht="14.25" customHeight="1" x14ac:dyDescent="0.25">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row>
    <row r="930" spans="1:26" ht="14.25" customHeight="1" x14ac:dyDescent="0.25">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row>
    <row r="931" spans="1:26" ht="14.25" customHeight="1" x14ac:dyDescent="0.25">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row>
    <row r="932" spans="1:26" ht="14.25" customHeight="1" x14ac:dyDescent="0.25">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row>
    <row r="933" spans="1:26" ht="14.25" customHeight="1" x14ac:dyDescent="0.25">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row>
    <row r="934" spans="1:26" ht="14.25" customHeight="1" x14ac:dyDescent="0.25">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row>
    <row r="935" spans="1:26" ht="14.25" customHeight="1" x14ac:dyDescent="0.25">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row>
    <row r="936" spans="1:26" ht="14.25" customHeight="1" x14ac:dyDescent="0.25">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row>
    <row r="937" spans="1:26" ht="14.25" customHeight="1" x14ac:dyDescent="0.25">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row>
    <row r="938" spans="1:26" ht="14.25" customHeight="1" x14ac:dyDescent="0.25">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row>
    <row r="939" spans="1:26" ht="14.25" customHeight="1" x14ac:dyDescent="0.25">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row>
    <row r="940" spans="1:26" ht="14.25" customHeight="1" x14ac:dyDescent="0.25">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row>
    <row r="941" spans="1:26" ht="14.25" customHeight="1" x14ac:dyDescent="0.25">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row>
    <row r="942" spans="1:26" ht="14.25" customHeight="1" x14ac:dyDescent="0.25">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row>
    <row r="943" spans="1:26" ht="14.25" customHeight="1" x14ac:dyDescent="0.25">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row>
    <row r="944" spans="1:26" ht="14.25" customHeight="1" x14ac:dyDescent="0.25">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row>
    <row r="945" spans="1:26" ht="14.25" customHeight="1" x14ac:dyDescent="0.25">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row>
    <row r="946" spans="1:26" ht="14.25" customHeight="1" x14ac:dyDescent="0.25">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row>
    <row r="947" spans="1:26" ht="14.25" customHeight="1" x14ac:dyDescent="0.25">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row>
    <row r="948" spans="1:26" ht="14.25" customHeight="1" x14ac:dyDescent="0.25">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row>
    <row r="949" spans="1:26" ht="14.25" customHeight="1" x14ac:dyDescent="0.25">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row>
    <row r="950" spans="1:26" ht="14.25" customHeight="1" x14ac:dyDescent="0.25">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row>
    <row r="951" spans="1:26" ht="14.25" customHeight="1" x14ac:dyDescent="0.25">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row>
    <row r="952" spans="1:26" ht="14.25" customHeight="1" x14ac:dyDescent="0.25">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row>
    <row r="953" spans="1:26" ht="14.25" customHeight="1" x14ac:dyDescent="0.25">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row>
    <row r="954" spans="1:26" ht="14.25" customHeight="1" x14ac:dyDescent="0.25">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row>
    <row r="955" spans="1:26" ht="14.25" customHeight="1" x14ac:dyDescent="0.25">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row>
    <row r="956" spans="1:26" ht="14.25" customHeight="1" x14ac:dyDescent="0.25">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row>
    <row r="957" spans="1:26" ht="14.25" customHeight="1" x14ac:dyDescent="0.25">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row>
    <row r="958" spans="1:26" ht="14.25" customHeight="1" x14ac:dyDescent="0.25">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row>
    <row r="959" spans="1:26" ht="14.25" customHeight="1" x14ac:dyDescent="0.25">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row>
    <row r="960" spans="1:26" ht="14.25" customHeight="1" x14ac:dyDescent="0.25">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row>
    <row r="961" spans="1:26" ht="14.25" customHeight="1" x14ac:dyDescent="0.25">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row>
    <row r="962" spans="1:26" ht="14.25" customHeight="1" x14ac:dyDescent="0.25">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row>
    <row r="963" spans="1:26" ht="14.25" customHeight="1" x14ac:dyDescent="0.25">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row>
    <row r="964" spans="1:26" ht="14.25" customHeight="1" x14ac:dyDescent="0.25">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row>
    <row r="965" spans="1:26" ht="14.25" customHeight="1" x14ac:dyDescent="0.25">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row>
    <row r="966" spans="1:26" ht="14.25" customHeight="1" x14ac:dyDescent="0.25">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row>
    <row r="967" spans="1:26" ht="14.25" customHeight="1" x14ac:dyDescent="0.25">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row>
    <row r="968" spans="1:26" ht="14.25" customHeight="1" x14ac:dyDescent="0.25">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row>
    <row r="969" spans="1:26" ht="14.25" customHeight="1" x14ac:dyDescent="0.25">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row>
    <row r="970" spans="1:26" ht="14.25" customHeight="1" x14ac:dyDescent="0.25">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row>
    <row r="971" spans="1:26" ht="14.25" customHeight="1" x14ac:dyDescent="0.25">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row>
    <row r="972" spans="1:26" ht="14.25" customHeight="1" x14ac:dyDescent="0.25">
      <c r="A972" s="2"/>
      <c r="B972" s="2"/>
      <c r="C972" s="2"/>
      <c r="D972" s="2"/>
      <c r="E972" s="2"/>
      <c r="F972" s="2"/>
      <c r="G972" s="2"/>
      <c r="H972" s="2"/>
      <c r="I972" s="2"/>
      <c r="J972" s="2"/>
      <c r="K972" s="2"/>
      <c r="L972" s="2"/>
      <c r="M972" s="2"/>
      <c r="N972" s="2"/>
      <c r="O972" s="2"/>
      <c r="P972" s="2"/>
      <c r="Q972" s="2"/>
      <c r="R972" s="2"/>
      <c r="S972" s="2"/>
      <c r="T972" s="2"/>
      <c r="U972" s="2"/>
      <c r="V972" s="2"/>
      <c r="W972" s="2"/>
      <c r="X972" s="2"/>
      <c r="Y972" s="2"/>
      <c r="Z972" s="2"/>
    </row>
    <row r="973" spans="1:26" ht="14.25" customHeight="1" x14ac:dyDescent="0.25">
      <c r="A973" s="2"/>
      <c r="B973" s="2"/>
      <c r="C973" s="2"/>
      <c r="D973" s="2"/>
      <c r="E973" s="2"/>
      <c r="F973" s="2"/>
      <c r="G973" s="2"/>
      <c r="H973" s="2"/>
      <c r="I973" s="2"/>
      <c r="J973" s="2"/>
      <c r="K973" s="2"/>
      <c r="L973" s="2"/>
      <c r="M973" s="2"/>
      <c r="N973" s="2"/>
      <c r="O973" s="2"/>
      <c r="P973" s="2"/>
      <c r="Q973" s="2"/>
      <c r="R973" s="2"/>
      <c r="S973" s="2"/>
      <c r="T973" s="2"/>
      <c r="U973" s="2"/>
      <c r="V973" s="2"/>
      <c r="W973" s="2"/>
      <c r="X973" s="2"/>
      <c r="Y973" s="2"/>
      <c r="Z973" s="2"/>
    </row>
    <row r="974" spans="1:26" ht="14.25" customHeight="1" x14ac:dyDescent="0.25">
      <c r="A974" s="2"/>
      <c r="B974" s="2"/>
      <c r="C974" s="2"/>
      <c r="D974" s="2"/>
      <c r="E974" s="2"/>
      <c r="F974" s="2"/>
      <c r="G974" s="2"/>
      <c r="H974" s="2"/>
      <c r="I974" s="2"/>
      <c r="J974" s="2"/>
      <c r="K974" s="2"/>
      <c r="L974" s="2"/>
      <c r="M974" s="2"/>
      <c r="N974" s="2"/>
      <c r="O974" s="2"/>
      <c r="P974" s="2"/>
      <c r="Q974" s="2"/>
      <c r="R974" s="2"/>
      <c r="S974" s="2"/>
      <c r="T974" s="2"/>
      <c r="U974" s="2"/>
      <c r="V974" s="2"/>
      <c r="W974" s="2"/>
      <c r="X974" s="2"/>
      <c r="Y974" s="2"/>
      <c r="Z974" s="2"/>
    </row>
    <row r="975" spans="1:26" ht="14.25" customHeight="1" x14ac:dyDescent="0.25">
      <c r="A975" s="2"/>
      <c r="B975" s="2"/>
      <c r="C975" s="2"/>
      <c r="D975" s="2"/>
      <c r="E975" s="2"/>
      <c r="F975" s="2"/>
      <c r="G975" s="2"/>
      <c r="H975" s="2"/>
      <c r="I975" s="2"/>
      <c r="J975" s="2"/>
      <c r="K975" s="2"/>
      <c r="L975" s="2"/>
      <c r="M975" s="2"/>
      <c r="N975" s="2"/>
      <c r="O975" s="2"/>
      <c r="P975" s="2"/>
      <c r="Q975" s="2"/>
      <c r="R975" s="2"/>
      <c r="S975" s="2"/>
      <c r="T975" s="2"/>
      <c r="U975" s="2"/>
      <c r="V975" s="2"/>
      <c r="W975" s="2"/>
      <c r="X975" s="2"/>
      <c r="Y975" s="2"/>
      <c r="Z975" s="2"/>
    </row>
    <row r="976" spans="1:26" ht="14.25" customHeight="1" x14ac:dyDescent="0.25">
      <c r="A976" s="2"/>
      <c r="B976" s="2"/>
      <c r="C976" s="2"/>
      <c r="D976" s="2"/>
      <c r="E976" s="2"/>
      <c r="F976" s="2"/>
      <c r="G976" s="2"/>
      <c r="H976" s="2"/>
      <c r="I976" s="2"/>
      <c r="J976" s="2"/>
      <c r="K976" s="2"/>
      <c r="L976" s="2"/>
      <c r="M976" s="2"/>
      <c r="N976" s="2"/>
      <c r="O976" s="2"/>
      <c r="P976" s="2"/>
      <c r="Q976" s="2"/>
      <c r="R976" s="2"/>
      <c r="S976" s="2"/>
      <c r="T976" s="2"/>
      <c r="U976" s="2"/>
      <c r="V976" s="2"/>
      <c r="W976" s="2"/>
      <c r="X976" s="2"/>
      <c r="Y976" s="2"/>
      <c r="Z976" s="2"/>
    </row>
    <row r="977" spans="1:26" ht="14.25" customHeight="1" x14ac:dyDescent="0.25">
      <c r="A977" s="2"/>
      <c r="B977" s="2"/>
      <c r="C977" s="2"/>
      <c r="D977" s="2"/>
      <c r="E977" s="2"/>
      <c r="F977" s="2"/>
      <c r="G977" s="2"/>
      <c r="H977" s="2"/>
      <c r="I977" s="2"/>
      <c r="J977" s="2"/>
      <c r="K977" s="2"/>
      <c r="L977" s="2"/>
      <c r="M977" s="2"/>
      <c r="N977" s="2"/>
      <c r="O977" s="2"/>
      <c r="P977" s="2"/>
      <c r="Q977" s="2"/>
      <c r="R977" s="2"/>
      <c r="S977" s="2"/>
      <c r="T977" s="2"/>
      <c r="U977" s="2"/>
      <c r="V977" s="2"/>
      <c r="W977" s="2"/>
      <c r="X977" s="2"/>
      <c r="Y977" s="2"/>
      <c r="Z977" s="2"/>
    </row>
    <row r="978" spans="1:26" ht="14.25" customHeight="1" x14ac:dyDescent="0.25">
      <c r="A978" s="2"/>
      <c r="B978" s="2"/>
      <c r="C978" s="2"/>
      <c r="D978" s="2"/>
      <c r="E978" s="2"/>
      <c r="F978" s="2"/>
      <c r="G978" s="2"/>
      <c r="H978" s="2"/>
      <c r="I978" s="2"/>
      <c r="J978" s="2"/>
      <c r="K978" s="2"/>
      <c r="L978" s="2"/>
      <c r="M978" s="2"/>
      <c r="N978" s="2"/>
      <c r="O978" s="2"/>
      <c r="P978" s="2"/>
      <c r="Q978" s="2"/>
      <c r="R978" s="2"/>
      <c r="S978" s="2"/>
      <c r="T978" s="2"/>
      <c r="U978" s="2"/>
      <c r="V978" s="2"/>
      <c r="W978" s="2"/>
      <c r="X978" s="2"/>
      <c r="Y978" s="2"/>
      <c r="Z978" s="2"/>
    </row>
    <row r="979" spans="1:26" ht="14.25" customHeight="1" x14ac:dyDescent="0.25">
      <c r="A979" s="2"/>
      <c r="B979" s="2"/>
      <c r="C979" s="2"/>
      <c r="D979" s="2"/>
      <c r="E979" s="2"/>
      <c r="F979" s="2"/>
      <c r="G979" s="2"/>
      <c r="H979" s="2"/>
      <c r="I979" s="2"/>
      <c r="J979" s="2"/>
      <c r="K979" s="2"/>
      <c r="L979" s="2"/>
      <c r="M979" s="2"/>
      <c r="N979" s="2"/>
      <c r="O979" s="2"/>
      <c r="P979" s="2"/>
      <c r="Q979" s="2"/>
      <c r="R979" s="2"/>
      <c r="S979" s="2"/>
      <c r="T979" s="2"/>
      <c r="U979" s="2"/>
      <c r="V979" s="2"/>
      <c r="W979" s="2"/>
      <c r="X979" s="2"/>
      <c r="Y979" s="2"/>
      <c r="Z979" s="2"/>
    </row>
    <row r="980" spans="1:26" ht="14.25" customHeight="1" x14ac:dyDescent="0.25">
      <c r="A980" s="2"/>
      <c r="B980" s="2"/>
      <c r="C980" s="2"/>
      <c r="D980" s="2"/>
      <c r="E980" s="2"/>
      <c r="F980" s="2"/>
      <c r="G980" s="2"/>
      <c r="H980" s="2"/>
      <c r="I980" s="2"/>
      <c r="J980" s="2"/>
      <c r="K980" s="2"/>
      <c r="L980" s="2"/>
      <c r="M980" s="2"/>
      <c r="N980" s="2"/>
      <c r="O980" s="2"/>
      <c r="P980" s="2"/>
      <c r="Q980" s="2"/>
      <c r="R980" s="2"/>
      <c r="S980" s="2"/>
      <c r="T980" s="2"/>
      <c r="U980" s="2"/>
      <c r="V980" s="2"/>
      <c r="W980" s="2"/>
      <c r="X980" s="2"/>
      <c r="Y980" s="2"/>
      <c r="Z980" s="2"/>
    </row>
    <row r="981" spans="1:26" ht="14.25" customHeight="1" x14ac:dyDescent="0.25">
      <c r="A981" s="2"/>
      <c r="B981" s="2"/>
      <c r="C981" s="2"/>
      <c r="D981" s="2"/>
      <c r="E981" s="2"/>
      <c r="F981" s="2"/>
      <c r="G981" s="2"/>
      <c r="H981" s="2"/>
      <c r="I981" s="2"/>
      <c r="J981" s="2"/>
      <c r="K981" s="2"/>
      <c r="L981" s="2"/>
      <c r="M981" s="2"/>
      <c r="N981" s="2"/>
      <c r="O981" s="2"/>
      <c r="P981" s="2"/>
      <c r="Q981" s="2"/>
      <c r="R981" s="2"/>
      <c r="S981" s="2"/>
      <c r="T981" s="2"/>
      <c r="U981" s="2"/>
      <c r="V981" s="2"/>
      <c r="W981" s="2"/>
      <c r="X981" s="2"/>
      <c r="Y981" s="2"/>
      <c r="Z981" s="2"/>
    </row>
    <row r="982" spans="1:26" ht="14.25" customHeight="1" x14ac:dyDescent="0.25">
      <c r="A982" s="2"/>
      <c r="B982" s="2"/>
      <c r="C982" s="2"/>
      <c r="D982" s="2"/>
      <c r="E982" s="2"/>
      <c r="F982" s="2"/>
      <c r="G982" s="2"/>
      <c r="H982" s="2"/>
      <c r="I982" s="2"/>
      <c r="J982" s="2"/>
      <c r="K982" s="2"/>
      <c r="L982" s="2"/>
      <c r="M982" s="2"/>
      <c r="N982" s="2"/>
      <c r="O982" s="2"/>
      <c r="P982" s="2"/>
      <c r="Q982" s="2"/>
      <c r="R982" s="2"/>
      <c r="S982" s="2"/>
      <c r="T982" s="2"/>
      <c r="U982" s="2"/>
      <c r="V982" s="2"/>
      <c r="W982" s="2"/>
      <c r="X982" s="2"/>
      <c r="Y982" s="2"/>
      <c r="Z982" s="2"/>
    </row>
    <row r="983" spans="1:26" ht="14.25" customHeight="1" x14ac:dyDescent="0.25">
      <c r="A983" s="2"/>
      <c r="B983" s="2"/>
      <c r="C983" s="2"/>
      <c r="D983" s="2"/>
      <c r="E983" s="2"/>
      <c r="F983" s="2"/>
      <c r="G983" s="2"/>
      <c r="H983" s="2"/>
      <c r="I983" s="2"/>
      <c r="J983" s="2"/>
      <c r="K983" s="2"/>
      <c r="L983" s="2"/>
      <c r="M983" s="2"/>
      <c r="N983" s="2"/>
      <c r="O983" s="2"/>
      <c r="P983" s="2"/>
      <c r="Q983" s="2"/>
      <c r="R983" s="2"/>
      <c r="S983" s="2"/>
      <c r="T983" s="2"/>
      <c r="U983" s="2"/>
      <c r="V983" s="2"/>
      <c r="W983" s="2"/>
      <c r="X983" s="2"/>
      <c r="Y983" s="2"/>
      <c r="Z983" s="2"/>
    </row>
    <row r="984" spans="1:26" ht="14.25" customHeight="1" x14ac:dyDescent="0.25">
      <c r="A984" s="2"/>
      <c r="B984" s="2"/>
      <c r="C984" s="2"/>
      <c r="D984" s="2"/>
      <c r="E984" s="2"/>
      <c r="F984" s="2"/>
      <c r="G984" s="2"/>
      <c r="H984" s="2"/>
      <c r="I984" s="2"/>
      <c r="J984" s="2"/>
      <c r="K984" s="2"/>
      <c r="L984" s="2"/>
      <c r="M984" s="2"/>
      <c r="N984" s="2"/>
      <c r="O984" s="2"/>
      <c r="P984" s="2"/>
      <c r="Q984" s="2"/>
      <c r="R984" s="2"/>
      <c r="S984" s="2"/>
      <c r="T984" s="2"/>
      <c r="U984" s="2"/>
      <c r="V984" s="2"/>
      <c r="W984" s="2"/>
      <c r="X984" s="2"/>
      <c r="Y984" s="2"/>
      <c r="Z984" s="2"/>
    </row>
    <row r="985" spans="1:26" ht="14.25" customHeight="1" x14ac:dyDescent="0.25">
      <c r="A985" s="2"/>
      <c r="B985" s="2"/>
      <c r="C985" s="2"/>
      <c r="D985" s="2"/>
      <c r="E985" s="2"/>
      <c r="F985" s="2"/>
      <c r="G985" s="2"/>
      <c r="H985" s="2"/>
      <c r="I985" s="2"/>
      <c r="J985" s="2"/>
      <c r="K985" s="2"/>
      <c r="L985" s="2"/>
      <c r="M985" s="2"/>
      <c r="N985" s="2"/>
      <c r="O985" s="2"/>
      <c r="P985" s="2"/>
      <c r="Q985" s="2"/>
      <c r="R985" s="2"/>
      <c r="S985" s="2"/>
      <c r="T985" s="2"/>
      <c r="U985" s="2"/>
      <c r="V985" s="2"/>
      <c r="W985" s="2"/>
      <c r="X985" s="2"/>
      <c r="Y985" s="2"/>
      <c r="Z985" s="2"/>
    </row>
    <row r="986" spans="1:26" ht="14.25" customHeight="1" x14ac:dyDescent="0.25">
      <c r="A986" s="2"/>
      <c r="B986" s="2"/>
      <c r="C986" s="2"/>
      <c r="D986" s="2"/>
      <c r="E986" s="2"/>
      <c r="F986" s="2"/>
      <c r="G986" s="2"/>
      <c r="H986" s="2"/>
      <c r="I986" s="2"/>
      <c r="J986" s="2"/>
      <c r="K986" s="2"/>
      <c r="L986" s="2"/>
      <c r="M986" s="2"/>
      <c r="N986" s="2"/>
      <c r="O986" s="2"/>
      <c r="P986" s="2"/>
      <c r="Q986" s="2"/>
      <c r="R986" s="2"/>
      <c r="S986" s="2"/>
      <c r="T986" s="2"/>
      <c r="U986" s="2"/>
      <c r="V986" s="2"/>
      <c r="W986" s="2"/>
      <c r="X986" s="2"/>
      <c r="Y986" s="2"/>
      <c r="Z986" s="2"/>
    </row>
    <row r="987" spans="1:26" ht="14.25" customHeight="1" x14ac:dyDescent="0.25">
      <c r="A987" s="2"/>
      <c r="B987" s="2"/>
      <c r="C987" s="2"/>
      <c r="D987" s="2"/>
      <c r="E987" s="2"/>
      <c r="F987" s="2"/>
      <c r="G987" s="2"/>
      <c r="H987" s="2"/>
      <c r="I987" s="2"/>
      <c r="J987" s="2"/>
      <c r="K987" s="2"/>
      <c r="L987" s="2"/>
      <c r="M987" s="2"/>
      <c r="N987" s="2"/>
      <c r="O987" s="2"/>
      <c r="P987" s="2"/>
      <c r="Q987" s="2"/>
      <c r="R987" s="2"/>
      <c r="S987" s="2"/>
      <c r="T987" s="2"/>
      <c r="U987" s="2"/>
      <c r="V987" s="2"/>
      <c r="W987" s="2"/>
      <c r="X987" s="2"/>
      <c r="Y987" s="2"/>
      <c r="Z987" s="2"/>
    </row>
    <row r="988" spans="1:26" ht="14.25" customHeight="1" x14ac:dyDescent="0.25">
      <c r="A988" s="2"/>
      <c r="B988" s="2"/>
      <c r="C988" s="2"/>
      <c r="D988" s="2"/>
      <c r="E988" s="2"/>
      <c r="F988" s="2"/>
      <c r="G988" s="2"/>
      <c r="H988" s="2"/>
      <c r="I988" s="2"/>
      <c r="J988" s="2"/>
      <c r="K988" s="2"/>
      <c r="L988" s="2"/>
      <c r="M988" s="2"/>
      <c r="N988" s="2"/>
      <c r="O988" s="2"/>
      <c r="P988" s="2"/>
      <c r="Q988" s="2"/>
      <c r="R988" s="2"/>
      <c r="S988" s="2"/>
      <c r="T988" s="2"/>
      <c r="U988" s="2"/>
      <c r="V988" s="2"/>
      <c r="W988" s="2"/>
      <c r="X988" s="2"/>
      <c r="Y988" s="2"/>
      <c r="Z988" s="2"/>
    </row>
    <row r="989" spans="1:26" ht="14.25" customHeight="1" x14ac:dyDescent="0.25">
      <c r="A989" s="2"/>
      <c r="B989" s="2"/>
      <c r="C989" s="2"/>
      <c r="D989" s="2"/>
      <c r="E989" s="2"/>
      <c r="F989" s="2"/>
      <c r="G989" s="2"/>
      <c r="H989" s="2"/>
      <c r="I989" s="2"/>
      <c r="J989" s="2"/>
      <c r="K989" s="2"/>
      <c r="L989" s="2"/>
      <c r="M989" s="2"/>
      <c r="N989" s="2"/>
      <c r="O989" s="2"/>
      <c r="P989" s="2"/>
      <c r="Q989" s="2"/>
      <c r="R989" s="2"/>
      <c r="S989" s="2"/>
      <c r="T989" s="2"/>
      <c r="U989" s="2"/>
      <c r="V989" s="2"/>
      <c r="W989" s="2"/>
      <c r="X989" s="2"/>
      <c r="Y989" s="2"/>
      <c r="Z989" s="2"/>
    </row>
    <row r="990" spans="1:26" ht="14.25" customHeight="1" x14ac:dyDescent="0.25">
      <c r="A990" s="2"/>
      <c r="B990" s="2"/>
      <c r="C990" s="2"/>
      <c r="D990" s="2"/>
      <c r="E990" s="2"/>
      <c r="F990" s="2"/>
      <c r="G990" s="2"/>
      <c r="H990" s="2"/>
      <c r="I990" s="2"/>
      <c r="J990" s="2"/>
      <c r="K990" s="2"/>
      <c r="L990" s="2"/>
      <c r="M990" s="2"/>
      <c r="N990" s="2"/>
      <c r="O990" s="2"/>
      <c r="P990" s="2"/>
      <c r="Q990" s="2"/>
      <c r="R990" s="2"/>
      <c r="S990" s="2"/>
      <c r="T990" s="2"/>
      <c r="U990" s="2"/>
      <c r="V990" s="2"/>
      <c r="W990" s="2"/>
      <c r="X990" s="2"/>
      <c r="Y990" s="2"/>
      <c r="Z990" s="2"/>
    </row>
    <row r="991" spans="1:26" ht="14.25" customHeight="1" x14ac:dyDescent="0.25">
      <c r="A991" s="2"/>
      <c r="B991" s="2"/>
      <c r="C991" s="2"/>
      <c r="D991" s="2"/>
      <c r="E991" s="2"/>
      <c r="F991" s="2"/>
      <c r="G991" s="2"/>
      <c r="H991" s="2"/>
      <c r="I991" s="2"/>
      <c r="J991" s="2"/>
      <c r="K991" s="2"/>
      <c r="L991" s="2"/>
      <c r="M991" s="2"/>
      <c r="N991" s="2"/>
      <c r="O991" s="2"/>
      <c r="P991" s="2"/>
      <c r="Q991" s="2"/>
      <c r="R991" s="2"/>
      <c r="S991" s="2"/>
      <c r="T991" s="2"/>
      <c r="U991" s="2"/>
      <c r="V991" s="2"/>
      <c r="W991" s="2"/>
      <c r="X991" s="2"/>
      <c r="Y991" s="2"/>
      <c r="Z991" s="2"/>
    </row>
    <row r="992" spans="1:26" ht="14.25" customHeight="1" x14ac:dyDescent="0.25">
      <c r="A992" s="2"/>
      <c r="B992" s="2"/>
      <c r="C992" s="2"/>
      <c r="D992" s="2"/>
      <c r="E992" s="2"/>
      <c r="F992" s="2"/>
      <c r="G992" s="2"/>
      <c r="H992" s="2"/>
      <c r="I992" s="2"/>
      <c r="J992" s="2"/>
      <c r="K992" s="2"/>
      <c r="L992" s="2"/>
      <c r="M992" s="2"/>
      <c r="N992" s="2"/>
      <c r="O992" s="2"/>
      <c r="P992" s="2"/>
      <c r="Q992" s="2"/>
      <c r="R992" s="2"/>
      <c r="S992" s="2"/>
      <c r="T992" s="2"/>
      <c r="U992" s="2"/>
      <c r="V992" s="2"/>
      <c r="W992" s="2"/>
      <c r="X992" s="2"/>
      <c r="Y992" s="2"/>
      <c r="Z992" s="2"/>
    </row>
    <row r="993" spans="1:26" ht="14.25" customHeight="1" x14ac:dyDescent="0.25">
      <c r="A993" s="2"/>
      <c r="B993" s="2"/>
      <c r="C993" s="2"/>
      <c r="D993" s="2"/>
      <c r="E993" s="2"/>
      <c r="F993" s="2"/>
      <c r="G993" s="2"/>
      <c r="H993" s="2"/>
      <c r="I993" s="2"/>
      <c r="J993" s="2"/>
      <c r="K993" s="2"/>
      <c r="L993" s="2"/>
      <c r="M993" s="2"/>
      <c r="N993" s="2"/>
      <c r="O993" s="2"/>
      <c r="P993" s="2"/>
      <c r="Q993" s="2"/>
      <c r="R993" s="2"/>
      <c r="S993" s="2"/>
      <c r="T993" s="2"/>
      <c r="U993" s="2"/>
      <c r="V993" s="2"/>
      <c r="W993" s="2"/>
      <c r="X993" s="2"/>
      <c r="Y993" s="2"/>
      <c r="Z993" s="2"/>
    </row>
    <row r="994" spans="1:26" ht="14.25" customHeight="1" x14ac:dyDescent="0.25">
      <c r="A994" s="2"/>
      <c r="B994" s="2"/>
      <c r="C994" s="2"/>
      <c r="D994" s="2"/>
      <c r="E994" s="2"/>
      <c r="F994" s="2"/>
      <c r="G994" s="2"/>
      <c r="H994" s="2"/>
      <c r="I994" s="2"/>
      <c r="J994" s="2"/>
      <c r="K994" s="2"/>
      <c r="L994" s="2"/>
      <c r="M994" s="2"/>
      <c r="N994" s="2"/>
      <c r="O994" s="2"/>
      <c r="P994" s="2"/>
      <c r="Q994" s="2"/>
      <c r="R994" s="2"/>
      <c r="S994" s="2"/>
      <c r="T994" s="2"/>
      <c r="U994" s="2"/>
      <c r="V994" s="2"/>
      <c r="W994" s="2"/>
      <c r="X994" s="2"/>
      <c r="Y994" s="2"/>
      <c r="Z994" s="2"/>
    </row>
    <row r="995" spans="1:26" ht="14.25" customHeight="1" x14ac:dyDescent="0.25">
      <c r="A995" s="2"/>
      <c r="B995" s="2"/>
      <c r="C995" s="2"/>
      <c r="D995" s="2"/>
      <c r="E995" s="2"/>
      <c r="F995" s="2"/>
      <c r="G995" s="2"/>
      <c r="H995" s="2"/>
      <c r="I995" s="2"/>
      <c r="J995" s="2"/>
      <c r="K995" s="2"/>
      <c r="L995" s="2"/>
      <c r="M995" s="2"/>
      <c r="N995" s="2"/>
      <c r="O995" s="2"/>
      <c r="P995" s="2"/>
      <c r="Q995" s="2"/>
      <c r="R995" s="2"/>
      <c r="S995" s="2"/>
      <c r="T995" s="2"/>
      <c r="U995" s="2"/>
      <c r="V995" s="2"/>
      <c r="W995" s="2"/>
      <c r="X995" s="2"/>
      <c r="Y995" s="2"/>
      <c r="Z995" s="2"/>
    </row>
    <row r="996" spans="1:26" ht="14.25" customHeight="1" x14ac:dyDescent="0.25">
      <c r="A996" s="2"/>
      <c r="B996" s="2"/>
      <c r="C996" s="2"/>
      <c r="D996" s="2"/>
      <c r="E996" s="2"/>
      <c r="F996" s="2"/>
      <c r="G996" s="2"/>
      <c r="H996" s="2"/>
      <c r="I996" s="2"/>
      <c r="J996" s="2"/>
      <c r="K996" s="2"/>
      <c r="L996" s="2"/>
      <c r="M996" s="2"/>
      <c r="N996" s="2"/>
      <c r="O996" s="2"/>
      <c r="P996" s="2"/>
      <c r="Q996" s="2"/>
      <c r="R996" s="2"/>
      <c r="S996" s="2"/>
      <c r="T996" s="2"/>
      <c r="U996" s="2"/>
      <c r="V996" s="2"/>
      <c r="W996" s="2"/>
      <c r="X996" s="2"/>
      <c r="Y996" s="2"/>
      <c r="Z996" s="2"/>
    </row>
    <row r="997" spans="1:26" ht="14.25" customHeight="1" x14ac:dyDescent="0.25">
      <c r="A997" s="2"/>
      <c r="B997" s="2"/>
      <c r="C997" s="2"/>
      <c r="D997" s="2"/>
      <c r="E997" s="2"/>
      <c r="F997" s="2"/>
      <c r="G997" s="2"/>
      <c r="H997" s="2"/>
      <c r="I997" s="2"/>
      <c r="J997" s="2"/>
      <c r="K997" s="2"/>
      <c r="L997" s="2"/>
      <c r="M997" s="2"/>
      <c r="N997" s="2"/>
      <c r="O997" s="2"/>
      <c r="P997" s="2"/>
      <c r="Q997" s="2"/>
      <c r="R997" s="2"/>
      <c r="S997" s="2"/>
      <c r="T997" s="2"/>
      <c r="U997" s="2"/>
      <c r="V997" s="2"/>
      <c r="W997" s="2"/>
      <c r="X997" s="2"/>
      <c r="Y997" s="2"/>
      <c r="Z997" s="2"/>
    </row>
    <row r="998" spans="1:26" ht="14.25" customHeight="1" x14ac:dyDescent="0.25">
      <c r="A998" s="2"/>
      <c r="B998" s="2"/>
      <c r="C998" s="2"/>
      <c r="D998" s="2"/>
      <c r="E998" s="2"/>
      <c r="F998" s="2"/>
      <c r="G998" s="2"/>
      <c r="H998" s="2"/>
      <c r="I998" s="2"/>
      <c r="J998" s="2"/>
      <c r="K998" s="2"/>
      <c r="L998" s="2"/>
      <c r="M998" s="2"/>
      <c r="N998" s="2"/>
      <c r="O998" s="2"/>
      <c r="P998" s="2"/>
      <c r="Q998" s="2"/>
      <c r="R998" s="2"/>
      <c r="S998" s="2"/>
      <c r="T998" s="2"/>
      <c r="U998" s="2"/>
      <c r="V998" s="2"/>
      <c r="W998" s="2"/>
      <c r="X998" s="2"/>
      <c r="Y998" s="2"/>
      <c r="Z998" s="2"/>
    </row>
    <row r="999" spans="1:26" ht="14.25" customHeight="1" x14ac:dyDescent="0.25">
      <c r="A999" s="2"/>
      <c r="B999" s="2"/>
      <c r="C999" s="2"/>
      <c r="D999" s="2"/>
      <c r="E999" s="2"/>
      <c r="F999" s="2"/>
      <c r="G999" s="2"/>
      <c r="H999" s="2"/>
      <c r="I999" s="2"/>
      <c r="J999" s="2"/>
      <c r="K999" s="2"/>
      <c r="L999" s="2"/>
      <c r="M999" s="2"/>
      <c r="N999" s="2"/>
      <c r="O999" s="2"/>
      <c r="P999" s="2"/>
      <c r="Q999" s="2"/>
      <c r="R999" s="2"/>
      <c r="S999" s="2"/>
      <c r="T999" s="2"/>
      <c r="U999" s="2"/>
      <c r="V999" s="2"/>
      <c r="W999" s="2"/>
      <c r="X999" s="2"/>
      <c r="Y999" s="2"/>
      <c r="Z999" s="2"/>
    </row>
    <row r="1000" spans="1:26" ht="14.25" customHeight="1" x14ac:dyDescent="0.25">
      <c r="A1000" s="2"/>
      <c r="B1000" s="2"/>
      <c r="C1000" s="2"/>
      <c r="D1000" s="2"/>
      <c r="E1000" s="2"/>
      <c r="F1000" s="2"/>
      <c r="G1000" s="2"/>
      <c r="H1000" s="2"/>
      <c r="I1000" s="2"/>
      <c r="J1000" s="2"/>
      <c r="K1000" s="2"/>
      <c r="L1000" s="2"/>
      <c r="M1000" s="2"/>
      <c r="N1000" s="2"/>
      <c r="O1000" s="2"/>
      <c r="P1000" s="2"/>
      <c r="Q1000" s="2"/>
      <c r="R1000" s="2"/>
      <c r="S1000" s="2"/>
      <c r="T1000" s="2"/>
      <c r="U1000" s="2"/>
      <c r="V1000" s="2"/>
      <c r="W1000" s="2"/>
      <c r="X1000" s="2"/>
      <c r="Y1000" s="2"/>
      <c r="Z1000" s="2"/>
    </row>
  </sheetData>
  <pageMargins left="0.70866141732283472" right="0.70866141732283472" top="0.74803149606299213" bottom="0.74803149606299213" header="0" footer="0"/>
  <pageSetup paperSize="9" scale="8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20"/>
  <sheetViews>
    <sheetView showGridLines="0" workbookViewId="0">
      <selection activeCell="B11" sqref="B11"/>
    </sheetView>
  </sheetViews>
  <sheetFormatPr defaultColWidth="11.25" defaultRowHeight="15" customHeight="1" x14ac:dyDescent="0.25"/>
  <cols>
    <col min="1" max="1" width="34.875" customWidth="1"/>
    <col min="2" max="2" width="14.875" customWidth="1"/>
    <col min="3" max="8" width="8.25" hidden="1" customWidth="1"/>
    <col min="9" max="26" width="8.25" customWidth="1"/>
  </cols>
  <sheetData>
    <row r="1" spans="1:9" ht="18.75" x14ac:dyDescent="0.3">
      <c r="A1" s="100" t="s">
        <v>11</v>
      </c>
      <c r="B1" s="101"/>
      <c r="C1" s="101"/>
      <c r="D1" s="102"/>
    </row>
    <row r="2" spans="1:9" ht="28.5" customHeight="1" x14ac:dyDescent="0.25">
      <c r="A2" s="12" t="s">
        <v>12</v>
      </c>
      <c r="B2" s="13"/>
      <c r="I2" s="14"/>
    </row>
    <row r="3" spans="1:9" ht="15.75" customHeight="1" x14ac:dyDescent="0.25">
      <c r="A3" s="103" t="s">
        <v>91</v>
      </c>
      <c r="B3" s="104"/>
      <c r="C3" s="104"/>
      <c r="D3" s="104"/>
      <c r="E3" s="104"/>
      <c r="F3" s="104"/>
      <c r="G3" s="104"/>
      <c r="H3" s="105"/>
      <c r="I3" s="14"/>
    </row>
    <row r="4" spans="1:9" ht="15.75" x14ac:dyDescent="0.25">
      <c r="A4" s="106"/>
      <c r="B4" s="104"/>
      <c r="C4" s="104"/>
      <c r="D4" s="104"/>
      <c r="E4" s="104"/>
      <c r="F4" s="104"/>
      <c r="G4" s="104"/>
      <c r="H4" s="105"/>
      <c r="I4" s="14"/>
    </row>
    <row r="5" spans="1:9" ht="15.75" x14ac:dyDescent="0.25">
      <c r="A5" s="106"/>
      <c r="B5" s="104"/>
      <c r="C5" s="104"/>
      <c r="D5" s="104"/>
      <c r="E5" s="104"/>
      <c r="F5" s="104"/>
      <c r="G5" s="104"/>
      <c r="H5" s="105"/>
      <c r="I5" s="14"/>
    </row>
    <row r="6" spans="1:9" ht="15.75" x14ac:dyDescent="0.25">
      <c r="A6" s="106"/>
      <c r="B6" s="104"/>
      <c r="C6" s="104"/>
      <c r="D6" s="104"/>
      <c r="E6" s="104"/>
      <c r="F6" s="104"/>
      <c r="G6" s="104"/>
      <c r="H6" s="105"/>
      <c r="I6" s="14"/>
    </row>
    <row r="7" spans="1:9" ht="15.75" x14ac:dyDescent="0.25">
      <c r="A7" s="106"/>
      <c r="B7" s="104"/>
      <c r="C7" s="104"/>
      <c r="D7" s="104"/>
      <c r="E7" s="104"/>
      <c r="F7" s="104"/>
      <c r="G7" s="104"/>
      <c r="H7" s="105"/>
      <c r="I7" s="14"/>
    </row>
    <row r="8" spans="1:9" ht="100.5" customHeight="1" x14ac:dyDescent="0.25">
      <c r="A8" s="107"/>
      <c r="B8" s="108"/>
      <c r="C8" s="108"/>
      <c r="D8" s="108"/>
      <c r="E8" s="108"/>
      <c r="F8" s="108"/>
      <c r="G8" s="108"/>
      <c r="H8" s="109"/>
      <c r="I8" s="14"/>
    </row>
    <row r="9" spans="1:9" ht="15.75" x14ac:dyDescent="0.25">
      <c r="A9" s="15"/>
    </row>
    <row r="10" spans="1:9" ht="15.75" x14ac:dyDescent="0.25">
      <c r="A10" s="16" t="s">
        <v>13</v>
      </c>
      <c r="B10" s="17" t="s">
        <v>14</v>
      </c>
      <c r="C10" s="18"/>
      <c r="D10" s="18"/>
    </row>
    <row r="11" spans="1:9" ht="15.75" x14ac:dyDescent="0.25">
      <c r="A11" s="19" t="str">
        <f>'A. Roland Holst College'!A1</f>
        <v xml:space="preserve">A. Roland Holst College </v>
      </c>
      <c r="B11" s="20">
        <f>'A. Roland Holst College'!I19</f>
        <v>0</v>
      </c>
    </row>
    <row r="12" spans="1:9" ht="15.75" x14ac:dyDescent="0.25">
      <c r="A12" s="19" t="str">
        <f>'Casparus College'!A1</f>
        <v>Casparus College</v>
      </c>
      <c r="B12" s="20">
        <f>'Casparus College'!I12</f>
        <v>0</v>
      </c>
    </row>
    <row r="13" spans="1:9" ht="15.75" x14ac:dyDescent="0.25">
      <c r="A13" s="19" t="str">
        <f>'College de Brink '!A1</f>
        <v>College de Brink</v>
      </c>
      <c r="B13" s="20">
        <f>'College de Brink '!I16</f>
        <v>0</v>
      </c>
    </row>
    <row r="14" spans="1:9" ht="15.75" x14ac:dyDescent="0.25">
      <c r="A14" s="19" t="str">
        <f>'De Fontein'!A1</f>
        <v>De fontein</v>
      </c>
      <c r="B14" s="20">
        <f>'De Fontein'!I12</f>
        <v>0</v>
      </c>
    </row>
    <row r="15" spans="1:9" ht="15.75" x14ac:dyDescent="0.25">
      <c r="A15" s="19" t="str">
        <f>'Goois Lyceum'!A1</f>
        <v>Goois Lyceum</v>
      </c>
      <c r="B15" s="20">
        <f>'Goois Lyceum'!I15</f>
        <v>0</v>
      </c>
    </row>
    <row r="16" spans="1:9" ht="15.75" x14ac:dyDescent="0.25">
      <c r="A16" s="19" t="str">
        <f>'Gooise Praktijkschool'!A1</f>
        <v>Goois Praktijkschool</v>
      </c>
      <c r="B16" s="20">
        <f>'Gooise Praktijkschool'!I15</f>
        <v>0</v>
      </c>
    </row>
    <row r="17" spans="1:10" ht="15.75" x14ac:dyDescent="0.25">
      <c r="A17" s="19" t="str">
        <f>Huizermaat!A1</f>
        <v>Huizermaat</v>
      </c>
      <c r="B17" s="20">
        <f>Huizermaat!I14</f>
        <v>0</v>
      </c>
    </row>
    <row r="18" spans="1:10" ht="15.75" x14ac:dyDescent="0.25">
      <c r="A18" s="19" t="str">
        <f>'ISK Naarden'!A1</f>
        <v>ISK Naarden</v>
      </c>
      <c r="B18" s="20">
        <f>'ISK Naarden'!I11</f>
        <v>0</v>
      </c>
    </row>
    <row r="19" spans="1:10" ht="15.75" x14ac:dyDescent="0.25">
      <c r="A19" s="19" t="str">
        <f>'Vechtstede college'!A1</f>
        <v>Vechtstede College</v>
      </c>
      <c r="B19" s="20">
        <f>'Vechtstede college'!I13</f>
        <v>0</v>
      </c>
    </row>
    <row r="20" spans="1:10" ht="15.75" x14ac:dyDescent="0.25">
      <c r="A20" s="21" t="s">
        <v>15</v>
      </c>
      <c r="B20" s="22">
        <f>SUM(B11:B19)</f>
        <v>0</v>
      </c>
      <c r="I20" s="81" t="s">
        <v>97</v>
      </c>
      <c r="J20" s="81" t="s">
        <v>96</v>
      </c>
    </row>
  </sheetData>
  <mergeCells count="2">
    <mergeCell ref="A1:D1"/>
    <mergeCell ref="A3:H8"/>
  </mergeCells>
  <pageMargins left="0.7" right="0.7" top="0.75" bottom="0.75" header="0" footer="0"/>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22"/>
  <sheetViews>
    <sheetView topLeftCell="B1" workbookViewId="0">
      <selection activeCell="C12" sqref="C12"/>
    </sheetView>
  </sheetViews>
  <sheetFormatPr defaultColWidth="11.25" defaultRowHeight="15" customHeight="1" x14ac:dyDescent="0.25"/>
  <cols>
    <col min="1" max="1" width="26.875" customWidth="1"/>
    <col min="2" max="2" width="26.75" customWidth="1"/>
    <col min="3" max="3" width="14" customWidth="1"/>
    <col min="4" max="4" width="14.625" customWidth="1"/>
    <col min="5" max="5" width="17.25" bestFit="1" customWidth="1"/>
    <col min="6" max="6" width="18.75" bestFit="1" customWidth="1"/>
    <col min="7" max="7" width="20.25" bestFit="1" customWidth="1"/>
    <col min="8" max="8" width="7.625" customWidth="1"/>
    <col min="9" max="9" width="11.625" bestFit="1" customWidth="1"/>
    <col min="10" max="26" width="8.25" customWidth="1"/>
  </cols>
  <sheetData>
    <row r="1" spans="1:10" ht="15" customHeight="1" x14ac:dyDescent="0.35">
      <c r="A1" s="23" t="s">
        <v>16</v>
      </c>
      <c r="B1" s="23"/>
      <c r="C1" s="23"/>
      <c r="D1" s="23"/>
    </row>
    <row r="2" spans="1:10" ht="15" customHeight="1" x14ac:dyDescent="0.35">
      <c r="A2" s="23"/>
      <c r="B2" s="23"/>
      <c r="C2" s="23"/>
      <c r="D2" s="23"/>
    </row>
    <row r="3" spans="1:10" ht="15.75" x14ac:dyDescent="0.25">
      <c r="A3" s="24" t="s">
        <v>17</v>
      </c>
      <c r="B3" s="94" t="s">
        <v>18</v>
      </c>
      <c r="C3" s="95"/>
      <c r="D3" s="25"/>
    </row>
    <row r="4" spans="1:10" ht="15.75" x14ac:dyDescent="0.25">
      <c r="A4" s="26" t="s">
        <v>19</v>
      </c>
      <c r="B4" s="96" t="s">
        <v>20</v>
      </c>
      <c r="C4" s="97"/>
      <c r="D4" s="25"/>
    </row>
    <row r="5" spans="1:10" ht="15.75" x14ac:dyDescent="0.25">
      <c r="A5" s="27" t="s">
        <v>21</v>
      </c>
      <c r="B5" s="98" t="s">
        <v>22</v>
      </c>
      <c r="C5" s="99"/>
      <c r="D5" s="25"/>
    </row>
    <row r="6" spans="1:10" ht="15.75" x14ac:dyDescent="0.25">
      <c r="A6" s="28"/>
      <c r="B6" s="25"/>
      <c r="C6" s="25"/>
      <c r="D6" s="25"/>
    </row>
    <row r="7" spans="1:10" ht="15.75" x14ac:dyDescent="0.25">
      <c r="A7" s="24" t="s">
        <v>23</v>
      </c>
      <c r="B7" s="94" t="s">
        <v>24</v>
      </c>
      <c r="C7" s="95"/>
      <c r="D7" s="25"/>
    </row>
    <row r="8" spans="1:10" ht="15.75" x14ac:dyDescent="0.25">
      <c r="A8" s="26" t="s">
        <v>19</v>
      </c>
      <c r="B8" s="96" t="s">
        <v>25</v>
      </c>
      <c r="C8" s="97"/>
      <c r="D8" s="25"/>
    </row>
    <row r="9" spans="1:10" ht="15.75" x14ac:dyDescent="0.25">
      <c r="A9" s="27" t="s">
        <v>21</v>
      </c>
      <c r="B9" s="98" t="s">
        <v>22</v>
      </c>
      <c r="C9" s="99"/>
      <c r="D9" s="25"/>
    </row>
    <row r="10" spans="1:10" ht="15.75" x14ac:dyDescent="0.25">
      <c r="A10" s="29"/>
      <c r="B10" s="29"/>
      <c r="C10" s="29"/>
      <c r="D10" s="29"/>
      <c r="E10" s="30"/>
      <c r="F10" s="30"/>
    </row>
    <row r="11" spans="1:10" ht="30" x14ac:dyDescent="0.25">
      <c r="A11" s="31" t="s">
        <v>26</v>
      </c>
      <c r="B11" s="31" t="s">
        <v>27</v>
      </c>
      <c r="C11" s="31" t="s">
        <v>28</v>
      </c>
      <c r="D11" s="31" t="s">
        <v>29</v>
      </c>
      <c r="E11" s="32" t="s">
        <v>30</v>
      </c>
      <c r="F11" s="32" t="s">
        <v>31</v>
      </c>
      <c r="G11" s="32" t="s">
        <v>32</v>
      </c>
      <c r="H11" s="32" t="s">
        <v>33</v>
      </c>
      <c r="I11" s="32" t="s">
        <v>14</v>
      </c>
      <c r="J11" s="32" t="s">
        <v>34</v>
      </c>
    </row>
    <row r="12" spans="1:10" ht="15.75" x14ac:dyDescent="0.25">
      <c r="A12" s="33" t="s">
        <v>35</v>
      </c>
      <c r="B12" s="34" t="s">
        <v>36</v>
      </c>
      <c r="C12" s="111">
        <v>0</v>
      </c>
      <c r="D12" s="112">
        <v>0</v>
      </c>
      <c r="E12" s="36">
        <v>1</v>
      </c>
      <c r="F12" s="36">
        <v>41</v>
      </c>
      <c r="G12" s="36"/>
      <c r="H12" s="36">
        <v>2</v>
      </c>
      <c r="I12" s="37">
        <f>(C12*F12*H12*E12)+D12*H12*12</f>
        <v>0</v>
      </c>
      <c r="J12" s="38" t="s">
        <v>37</v>
      </c>
    </row>
    <row r="13" spans="1:10" ht="15.75" x14ac:dyDescent="0.25">
      <c r="A13" s="33" t="s">
        <v>41</v>
      </c>
      <c r="B13" s="38" t="s">
        <v>36</v>
      </c>
      <c r="C13" s="111">
        <v>0</v>
      </c>
      <c r="D13" s="112">
        <v>0</v>
      </c>
      <c r="E13" s="36">
        <v>1</v>
      </c>
      <c r="F13" s="36">
        <v>41</v>
      </c>
      <c r="G13" s="36"/>
      <c r="H13" s="36">
        <v>1</v>
      </c>
      <c r="I13" s="37">
        <f t="shared" ref="I13:I18" si="0">(C13*F13*H13*E13)+D13*H13*12</f>
        <v>0</v>
      </c>
      <c r="J13" s="38" t="s">
        <v>37</v>
      </c>
    </row>
    <row r="14" spans="1:10" ht="15.75" x14ac:dyDescent="0.25">
      <c r="A14" s="33" t="s">
        <v>41</v>
      </c>
      <c r="B14" s="34" t="s">
        <v>36</v>
      </c>
      <c r="C14" s="111">
        <v>0</v>
      </c>
      <c r="D14" s="112">
        <v>0</v>
      </c>
      <c r="E14" s="36">
        <v>1</v>
      </c>
      <c r="F14" s="36">
        <v>41</v>
      </c>
      <c r="G14" s="36"/>
      <c r="H14" s="36">
        <v>1</v>
      </c>
      <c r="I14" s="37">
        <f t="shared" si="0"/>
        <v>0</v>
      </c>
      <c r="J14" s="38" t="s">
        <v>37</v>
      </c>
    </row>
    <row r="15" spans="1:10" ht="15.75" x14ac:dyDescent="0.25">
      <c r="A15" s="33" t="s">
        <v>41</v>
      </c>
      <c r="B15" s="34" t="s">
        <v>38</v>
      </c>
      <c r="C15" s="111">
        <v>0</v>
      </c>
      <c r="D15" s="112">
        <v>0</v>
      </c>
      <c r="E15" s="36">
        <v>2</v>
      </c>
      <c r="F15" s="36">
        <v>41</v>
      </c>
      <c r="G15" s="36"/>
      <c r="H15" s="36">
        <v>2</v>
      </c>
      <c r="I15" s="37">
        <f t="shared" si="0"/>
        <v>0</v>
      </c>
      <c r="J15" s="38" t="s">
        <v>37</v>
      </c>
    </row>
    <row r="16" spans="1:10" ht="15.75" x14ac:dyDescent="0.25">
      <c r="A16" s="33" t="s">
        <v>41</v>
      </c>
      <c r="B16" s="38" t="s">
        <v>38</v>
      </c>
      <c r="C16" s="111">
        <v>0</v>
      </c>
      <c r="D16" s="112">
        <v>0</v>
      </c>
      <c r="E16" s="36">
        <v>2</v>
      </c>
      <c r="F16" s="36">
        <v>41</v>
      </c>
      <c r="G16" s="36"/>
      <c r="H16" s="36">
        <v>2</v>
      </c>
      <c r="I16" s="37">
        <f t="shared" si="0"/>
        <v>0</v>
      </c>
      <c r="J16" s="38" t="s">
        <v>42</v>
      </c>
    </row>
    <row r="17" spans="1:10" ht="15.75" x14ac:dyDescent="0.25">
      <c r="A17" s="33" t="s">
        <v>35</v>
      </c>
      <c r="B17" s="38" t="s">
        <v>38</v>
      </c>
      <c r="C17" s="111">
        <v>0</v>
      </c>
      <c r="D17" s="112">
        <v>0</v>
      </c>
      <c r="E17" s="36">
        <v>1</v>
      </c>
      <c r="F17" s="36">
        <v>41</v>
      </c>
      <c r="G17" s="36"/>
      <c r="H17" s="36">
        <v>1</v>
      </c>
      <c r="I17" s="37">
        <f t="shared" si="0"/>
        <v>0</v>
      </c>
      <c r="J17" s="38" t="s">
        <v>42</v>
      </c>
    </row>
    <row r="18" spans="1:10" ht="15.75" x14ac:dyDescent="0.25">
      <c r="A18" s="33" t="s">
        <v>41</v>
      </c>
      <c r="B18" s="38" t="s">
        <v>36</v>
      </c>
      <c r="C18" s="111">
        <v>0</v>
      </c>
      <c r="D18" s="112">
        <v>0</v>
      </c>
      <c r="E18" s="36">
        <v>1</v>
      </c>
      <c r="F18" s="36">
        <v>41</v>
      </c>
      <c r="G18" s="36"/>
      <c r="H18" s="36">
        <v>1</v>
      </c>
      <c r="I18" s="76">
        <f t="shared" si="0"/>
        <v>0</v>
      </c>
      <c r="J18" s="38" t="s">
        <v>42</v>
      </c>
    </row>
    <row r="19" spans="1:10" ht="15.75" x14ac:dyDescent="0.25">
      <c r="A19" s="39" t="s">
        <v>43</v>
      </c>
      <c r="B19" s="40"/>
      <c r="C19" s="40"/>
      <c r="D19" s="40"/>
      <c r="E19" s="40"/>
      <c r="F19" s="40"/>
      <c r="G19" s="40"/>
      <c r="H19" s="40"/>
      <c r="I19" s="77">
        <f>SUM(I12:I18)</f>
        <v>0</v>
      </c>
    </row>
    <row r="20" spans="1:10" ht="15.75" x14ac:dyDescent="0.25"/>
    <row r="21" spans="1:10" ht="15.75" x14ac:dyDescent="0.25"/>
    <row r="22" spans="1:10" ht="15.75" x14ac:dyDescent="0.25"/>
  </sheetData>
  <sheetProtection sheet="1" objects="1" scenarios="1"/>
  <mergeCells count="6">
    <mergeCell ref="B9:C9"/>
    <mergeCell ref="B3:C3"/>
    <mergeCell ref="B4:C4"/>
    <mergeCell ref="B5:C5"/>
    <mergeCell ref="B7:C7"/>
    <mergeCell ref="B8:C8"/>
  </mergeCells>
  <pageMargins left="0.7" right="0.7" top="0.75" bottom="0.75" header="0" footer="0"/>
  <pageSetup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J17"/>
  <sheetViews>
    <sheetView workbookViewId="0">
      <selection activeCell="G24" sqref="G24"/>
    </sheetView>
  </sheetViews>
  <sheetFormatPr defaultColWidth="11.25" defaultRowHeight="15" customHeight="1" x14ac:dyDescent="0.25"/>
  <cols>
    <col min="1" max="1" width="26.875" customWidth="1"/>
    <col min="2" max="2" width="26.625" customWidth="1"/>
    <col min="3" max="4" width="14" customWidth="1"/>
    <col min="5" max="5" width="17.25" bestFit="1" customWidth="1"/>
    <col min="6" max="6" width="18.375" customWidth="1"/>
    <col min="7" max="7" width="12.25" customWidth="1"/>
    <col min="8" max="8" width="5.875" bestFit="1" customWidth="1"/>
    <col min="9" max="9" width="10.625" bestFit="1" customWidth="1"/>
    <col min="10" max="26" width="8.25" customWidth="1"/>
  </cols>
  <sheetData>
    <row r="1" spans="1:10" ht="21" x14ac:dyDescent="0.35">
      <c r="A1" s="23" t="s">
        <v>44</v>
      </c>
      <c r="B1" s="23"/>
      <c r="C1" s="23"/>
      <c r="D1" s="23"/>
    </row>
    <row r="2" spans="1:10" ht="21" x14ac:dyDescent="0.35">
      <c r="A2" s="23"/>
      <c r="B2" s="23"/>
      <c r="C2" s="23"/>
      <c r="D2" s="23"/>
    </row>
    <row r="3" spans="1:10" ht="15.75" x14ac:dyDescent="0.25">
      <c r="A3" s="24" t="s">
        <v>45</v>
      </c>
      <c r="B3" s="94" t="s">
        <v>46</v>
      </c>
      <c r="C3" s="95"/>
      <c r="D3" s="25"/>
    </row>
    <row r="4" spans="1:10" ht="15.75" x14ac:dyDescent="0.25">
      <c r="A4" s="26" t="s">
        <v>19</v>
      </c>
      <c r="B4" s="96" t="s">
        <v>47</v>
      </c>
      <c r="C4" s="97"/>
      <c r="D4" s="25"/>
    </row>
    <row r="5" spans="1:10" ht="15.75" x14ac:dyDescent="0.25">
      <c r="A5" s="27" t="s">
        <v>21</v>
      </c>
      <c r="B5" s="98" t="s">
        <v>48</v>
      </c>
      <c r="C5" s="99"/>
      <c r="D5" s="25"/>
    </row>
    <row r="6" spans="1:10" ht="18" customHeight="1" x14ac:dyDescent="0.25">
      <c r="A6" s="41"/>
      <c r="B6" s="41"/>
      <c r="C6" s="41"/>
      <c r="D6" s="41"/>
      <c r="E6" s="41"/>
      <c r="F6" s="41"/>
      <c r="G6" s="41"/>
      <c r="H6" s="41"/>
    </row>
    <row r="7" spans="1:10" ht="15.75" x14ac:dyDescent="0.25">
      <c r="A7" s="29"/>
      <c r="B7" s="29"/>
      <c r="C7" s="29"/>
      <c r="D7" s="29"/>
      <c r="E7" s="30"/>
      <c r="F7" s="30"/>
    </row>
    <row r="8" spans="1:10" ht="30" x14ac:dyDescent="0.25">
      <c r="A8" s="31" t="s">
        <v>26</v>
      </c>
      <c r="B8" s="31" t="s">
        <v>27</v>
      </c>
      <c r="C8" s="31" t="s">
        <v>28</v>
      </c>
      <c r="D8" s="31" t="s">
        <v>29</v>
      </c>
      <c r="E8" s="32" t="s">
        <v>30</v>
      </c>
      <c r="F8" s="32" t="s">
        <v>31</v>
      </c>
      <c r="G8" s="32" t="s">
        <v>32</v>
      </c>
      <c r="H8" s="32" t="s">
        <v>33</v>
      </c>
      <c r="I8" s="32" t="s">
        <v>14</v>
      </c>
    </row>
    <row r="9" spans="1:10" ht="15.75" x14ac:dyDescent="0.25">
      <c r="A9" s="42" t="s">
        <v>41</v>
      </c>
      <c r="B9" s="38" t="s">
        <v>49</v>
      </c>
      <c r="C9" s="111">
        <v>0</v>
      </c>
      <c r="D9" s="82"/>
      <c r="E9" s="43">
        <v>1</v>
      </c>
      <c r="F9" s="43">
        <v>21</v>
      </c>
      <c r="G9" s="43"/>
      <c r="H9" s="43">
        <v>1</v>
      </c>
      <c r="I9" s="37">
        <f>(C9*F9*H9*E9)+D9*H9*12</f>
        <v>0</v>
      </c>
    </row>
    <row r="10" spans="1:10" ht="15.75" x14ac:dyDescent="0.25">
      <c r="A10" s="33" t="s">
        <v>41</v>
      </c>
      <c r="B10" s="38" t="s">
        <v>36</v>
      </c>
      <c r="C10" s="111">
        <v>0</v>
      </c>
      <c r="D10" s="112">
        <v>0</v>
      </c>
      <c r="E10" s="36">
        <v>1</v>
      </c>
      <c r="F10" s="36">
        <v>21</v>
      </c>
      <c r="G10" s="36"/>
      <c r="H10" s="36">
        <v>1</v>
      </c>
      <c r="I10" s="44">
        <f t="shared" ref="I10:I11" si="0">((C10*E10)*F10)+D10*12*H10</f>
        <v>0</v>
      </c>
      <c r="J10" s="45"/>
    </row>
    <row r="11" spans="1:10" ht="15.75" x14ac:dyDescent="0.25">
      <c r="A11" s="33" t="s">
        <v>35</v>
      </c>
      <c r="B11" s="38" t="s">
        <v>38</v>
      </c>
      <c r="C11" s="111">
        <v>0</v>
      </c>
      <c r="D11" s="112">
        <v>0</v>
      </c>
      <c r="E11" s="36">
        <v>1</v>
      </c>
      <c r="F11" s="36">
        <v>21</v>
      </c>
      <c r="G11" s="36"/>
      <c r="H11" s="36">
        <v>1</v>
      </c>
      <c r="I11" s="78">
        <f t="shared" si="0"/>
        <v>0</v>
      </c>
      <c r="J11" s="45"/>
    </row>
    <row r="12" spans="1:10" ht="15.75" x14ac:dyDescent="0.25">
      <c r="A12" s="39" t="s">
        <v>43</v>
      </c>
      <c r="B12" s="40"/>
      <c r="C12" s="40"/>
      <c r="D12" s="40"/>
      <c r="E12" s="40"/>
      <c r="F12" s="40"/>
      <c r="G12" s="40"/>
      <c r="H12" s="40"/>
      <c r="I12" s="77">
        <f>SUM(I9:I11)</f>
        <v>0</v>
      </c>
    </row>
    <row r="13" spans="1:10" ht="15.75" x14ac:dyDescent="0.25"/>
    <row r="14" spans="1:10" ht="15.75" x14ac:dyDescent="0.25"/>
    <row r="15" spans="1:10" ht="15.75" x14ac:dyDescent="0.25">
      <c r="A15" s="96" t="s">
        <v>50</v>
      </c>
      <c r="B15" s="101"/>
      <c r="C15" s="101"/>
      <c r="D15" s="101"/>
      <c r="E15" s="101"/>
      <c r="F15" s="102"/>
    </row>
    <row r="17" spans="1:1" ht="15" customHeight="1" x14ac:dyDescent="0.25">
      <c r="A17" s="73"/>
    </row>
  </sheetData>
  <sheetProtection algorithmName="SHA-512" hashValue="OiO6DpHcP/GqXmRdpGfPXL0913f3oANrz8rM7Nz/FFtcv3b+Cd3E/Z84nPpoO6wtKhxkCsoEbAEyyDwZ+TyMUg==" saltValue="ceiWJtqr9DTFT0oNs266TQ==" spinCount="100000" sheet="1" objects="1" scenarios="1"/>
  <mergeCells count="4">
    <mergeCell ref="B3:C3"/>
    <mergeCell ref="B4:C4"/>
    <mergeCell ref="B5:C5"/>
    <mergeCell ref="A15:F15"/>
  </mergeCells>
  <pageMargins left="0.7" right="0.7" top="0.75" bottom="0.75" header="0" footer="0"/>
  <pageSetup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J25"/>
  <sheetViews>
    <sheetView workbookViewId="0">
      <selection activeCell="C9" sqref="C9"/>
    </sheetView>
  </sheetViews>
  <sheetFormatPr defaultColWidth="11.25" defaultRowHeight="15" customHeight="1" x14ac:dyDescent="0.25"/>
  <cols>
    <col min="1" max="1" width="26.875" customWidth="1"/>
    <col min="2" max="2" width="26.625" customWidth="1"/>
    <col min="3" max="4" width="14" customWidth="1"/>
    <col min="5" max="5" width="17.375" customWidth="1"/>
    <col min="6" max="6" width="18.75" bestFit="1" customWidth="1"/>
    <col min="7" max="7" width="20.25" bestFit="1" customWidth="1"/>
    <col min="8" max="8" width="8.25" customWidth="1"/>
    <col min="9" max="9" width="12.625" customWidth="1"/>
    <col min="10" max="26" width="8.25" customWidth="1"/>
  </cols>
  <sheetData>
    <row r="1" spans="1:10" ht="21" x14ac:dyDescent="0.35">
      <c r="A1" s="23" t="s">
        <v>51</v>
      </c>
      <c r="B1" s="23"/>
      <c r="C1" s="23"/>
    </row>
    <row r="2" spans="1:10" ht="21" x14ac:dyDescent="0.35">
      <c r="A2" s="23"/>
      <c r="B2" s="23"/>
      <c r="C2" s="23"/>
    </row>
    <row r="3" spans="1:10" ht="15.75" x14ac:dyDescent="0.25">
      <c r="A3" s="24" t="s">
        <v>45</v>
      </c>
      <c r="B3" s="94" t="s">
        <v>52</v>
      </c>
      <c r="C3" s="95"/>
    </row>
    <row r="4" spans="1:10" ht="15.75" x14ac:dyDescent="0.25">
      <c r="A4" s="26" t="s">
        <v>19</v>
      </c>
      <c r="B4" s="96" t="s">
        <v>53</v>
      </c>
      <c r="C4" s="97"/>
    </row>
    <row r="5" spans="1:10" ht="15.75" x14ac:dyDescent="0.25">
      <c r="A5" s="27" t="s">
        <v>21</v>
      </c>
      <c r="B5" s="98" t="s">
        <v>54</v>
      </c>
      <c r="C5" s="99"/>
    </row>
    <row r="6" spans="1:10" ht="18" customHeight="1" x14ac:dyDescent="0.25">
      <c r="A6" s="41"/>
      <c r="B6" s="41"/>
      <c r="C6" s="41"/>
      <c r="D6" s="41"/>
      <c r="E6" s="41"/>
      <c r="F6" s="41"/>
      <c r="G6" s="41"/>
    </row>
    <row r="7" spans="1:10" ht="15.75" x14ac:dyDescent="0.25">
      <c r="A7" s="29"/>
      <c r="B7" s="29"/>
      <c r="C7" s="29"/>
      <c r="D7" s="30"/>
      <c r="E7" s="30"/>
    </row>
    <row r="8" spans="1:10" ht="30" x14ac:dyDescent="0.25">
      <c r="A8" s="31" t="s">
        <v>26</v>
      </c>
      <c r="B8" s="31" t="s">
        <v>27</v>
      </c>
      <c r="C8" s="75" t="s">
        <v>28</v>
      </c>
      <c r="D8" s="31" t="s">
        <v>29</v>
      </c>
      <c r="E8" s="32" t="s">
        <v>30</v>
      </c>
      <c r="F8" s="32" t="s">
        <v>31</v>
      </c>
      <c r="G8" s="32" t="s">
        <v>32</v>
      </c>
      <c r="H8" s="32" t="s">
        <v>33</v>
      </c>
      <c r="I8" s="32" t="s">
        <v>14</v>
      </c>
    </row>
    <row r="9" spans="1:10" ht="15.75" x14ac:dyDescent="0.25">
      <c r="A9" s="79" t="s">
        <v>65</v>
      </c>
      <c r="B9" s="80" t="s">
        <v>57</v>
      </c>
      <c r="C9" s="113">
        <v>0</v>
      </c>
      <c r="D9" s="113">
        <v>0</v>
      </c>
      <c r="E9" s="70"/>
      <c r="F9" s="70"/>
      <c r="G9" s="70">
        <v>4</v>
      </c>
      <c r="H9" s="70">
        <v>1</v>
      </c>
      <c r="I9" s="74">
        <f>(C9*G9*H9)+D9*H9*12</f>
        <v>0</v>
      </c>
    </row>
    <row r="10" spans="1:10" ht="15.75" x14ac:dyDescent="0.25">
      <c r="A10" s="50" t="s">
        <v>41</v>
      </c>
      <c r="B10" s="51" t="s">
        <v>101</v>
      </c>
      <c r="C10" s="113">
        <v>0</v>
      </c>
      <c r="D10" s="113">
        <v>0</v>
      </c>
      <c r="E10" s="70"/>
      <c r="F10" s="70"/>
      <c r="G10" s="70">
        <v>12</v>
      </c>
      <c r="H10" s="70">
        <v>1</v>
      </c>
      <c r="I10" s="74">
        <f>(C10*G10*H10)+D10*H10*12</f>
        <v>0</v>
      </c>
    </row>
    <row r="11" spans="1:10" ht="15.75" x14ac:dyDescent="0.25">
      <c r="A11" s="42" t="s">
        <v>41</v>
      </c>
      <c r="B11" s="38" t="s">
        <v>38</v>
      </c>
      <c r="C11" s="111">
        <v>0</v>
      </c>
      <c r="D11" s="114">
        <v>0</v>
      </c>
      <c r="E11" s="43">
        <v>2</v>
      </c>
      <c r="F11" s="43">
        <v>41</v>
      </c>
      <c r="G11" s="43"/>
      <c r="H11" s="43">
        <v>1</v>
      </c>
      <c r="I11" s="37">
        <f>(C11*F11*H11*E11)+D11*H11*12</f>
        <v>0</v>
      </c>
    </row>
    <row r="12" spans="1:10" ht="15.75" x14ac:dyDescent="0.25">
      <c r="A12" s="42" t="s">
        <v>41</v>
      </c>
      <c r="B12" s="38" t="s">
        <v>55</v>
      </c>
      <c r="C12" s="111">
        <v>0</v>
      </c>
      <c r="D12" s="115">
        <v>0</v>
      </c>
      <c r="E12" s="36">
        <v>2</v>
      </c>
      <c r="F12" s="36">
        <v>41</v>
      </c>
      <c r="G12" s="36"/>
      <c r="H12" s="36">
        <v>5</v>
      </c>
      <c r="I12" s="37">
        <f>(C12*F12*H12*E12)+D12*H12*12</f>
        <v>0</v>
      </c>
    </row>
    <row r="13" spans="1:10" ht="15.75" x14ac:dyDescent="0.25">
      <c r="A13" s="71" t="s">
        <v>41</v>
      </c>
      <c r="B13" s="72" t="s">
        <v>36</v>
      </c>
      <c r="C13" s="111">
        <v>0</v>
      </c>
      <c r="D13" s="112">
        <v>0</v>
      </c>
      <c r="E13" s="36">
        <v>1</v>
      </c>
      <c r="F13" s="36">
        <v>41</v>
      </c>
      <c r="G13" s="36"/>
      <c r="H13" s="36">
        <v>1</v>
      </c>
      <c r="I13" s="37">
        <f t="shared" ref="I12:I15" si="0">(C13*F13*H13*E13)+D13*H13*12</f>
        <v>0</v>
      </c>
      <c r="J13" s="45"/>
    </row>
    <row r="14" spans="1:10" ht="15.75" x14ac:dyDescent="0.25">
      <c r="A14" s="33" t="s">
        <v>56</v>
      </c>
      <c r="B14" s="34" t="s">
        <v>57</v>
      </c>
      <c r="C14" s="111">
        <v>0</v>
      </c>
      <c r="D14" s="112">
        <v>0</v>
      </c>
      <c r="E14" s="36">
        <v>1</v>
      </c>
      <c r="F14" s="36">
        <v>21</v>
      </c>
      <c r="G14" s="36"/>
      <c r="H14" s="36">
        <v>2</v>
      </c>
      <c r="I14" s="37">
        <f t="shared" si="0"/>
        <v>0</v>
      </c>
      <c r="J14" s="45"/>
    </row>
    <row r="15" spans="1:10" ht="15.75" x14ac:dyDescent="0.25">
      <c r="A15" s="33" t="s">
        <v>35</v>
      </c>
      <c r="B15" s="38" t="s">
        <v>36</v>
      </c>
      <c r="C15" s="111">
        <v>0</v>
      </c>
      <c r="D15" s="112">
        <v>0</v>
      </c>
      <c r="E15" s="36">
        <v>1</v>
      </c>
      <c r="F15" s="36">
        <v>41</v>
      </c>
      <c r="G15" s="36"/>
      <c r="H15" s="36">
        <v>5</v>
      </c>
      <c r="I15" s="76">
        <f t="shared" si="0"/>
        <v>0</v>
      </c>
      <c r="J15" s="45"/>
    </row>
    <row r="16" spans="1:10" ht="15.75" x14ac:dyDescent="0.25">
      <c r="A16" s="46" t="s">
        <v>43</v>
      </c>
      <c r="B16" s="47"/>
      <c r="C16" s="47"/>
      <c r="D16" s="47"/>
      <c r="E16" s="47"/>
      <c r="F16" s="47"/>
      <c r="G16" s="47"/>
      <c r="H16" s="47"/>
      <c r="I16" s="77">
        <f>SUM(I9:I15)</f>
        <v>0</v>
      </c>
    </row>
    <row r="17" spans="1:8" ht="15.75" x14ac:dyDescent="0.25">
      <c r="A17" s="48"/>
      <c r="B17" s="48"/>
      <c r="C17" s="48"/>
      <c r="D17" s="48"/>
      <c r="E17" s="48"/>
      <c r="F17" s="48"/>
      <c r="G17" s="48"/>
      <c r="H17" s="49"/>
    </row>
    <row r="18" spans="1:8" ht="15.75" x14ac:dyDescent="0.25"/>
    <row r="19" spans="1:8" ht="15.75" x14ac:dyDescent="0.25">
      <c r="A19" s="73"/>
    </row>
    <row r="20" spans="1:8" ht="15.75" x14ac:dyDescent="0.25"/>
    <row r="21" spans="1:8" ht="15.75" x14ac:dyDescent="0.25"/>
    <row r="22" spans="1:8" ht="15.75" x14ac:dyDescent="0.25"/>
    <row r="25" spans="1:8" ht="15" customHeight="1" x14ac:dyDescent="0.25">
      <c r="E25" s="110"/>
    </row>
  </sheetData>
  <sheetProtection algorithmName="SHA-512" hashValue="TDox474PznFbrnZDICjZvqz45ks6pIBOFBf2GztlXqii7lwDhT3zEXc1abwlTrebzNV/KcEkv/sjd8exAvuQBw==" saltValue="MT1oUHajyxHMGuIOGRtH4A==" spinCount="100000" sheet="1" objects="1" scenarios="1"/>
  <mergeCells count="3">
    <mergeCell ref="B3:C3"/>
    <mergeCell ref="B4:C4"/>
    <mergeCell ref="B5:C5"/>
  </mergeCells>
  <phoneticPr fontId="25" type="noConversion"/>
  <pageMargins left="0.7" right="0.7" top="0.75" bottom="0.75" header="0" footer="0"/>
  <pageSetup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I12"/>
  <sheetViews>
    <sheetView workbookViewId="0">
      <selection activeCell="C9" sqref="C9"/>
    </sheetView>
  </sheetViews>
  <sheetFormatPr defaultColWidth="11.25" defaultRowHeight="15" customHeight="1" x14ac:dyDescent="0.25"/>
  <cols>
    <col min="1" max="1" width="26.875" customWidth="1"/>
    <col min="2" max="2" width="26.625" customWidth="1"/>
    <col min="3" max="4" width="14" customWidth="1"/>
    <col min="5" max="5" width="15.375" customWidth="1"/>
    <col min="6" max="6" width="13.375" customWidth="1"/>
    <col min="7" max="7" width="20.25" bestFit="1" customWidth="1"/>
    <col min="8" max="8" width="8.25" customWidth="1"/>
    <col min="9" max="9" width="11.625" customWidth="1"/>
    <col min="10" max="26" width="8.25" customWidth="1"/>
  </cols>
  <sheetData>
    <row r="1" spans="1:9" ht="21" x14ac:dyDescent="0.35">
      <c r="A1" s="23" t="s">
        <v>58</v>
      </c>
      <c r="B1" s="23"/>
      <c r="C1" s="23"/>
    </row>
    <row r="2" spans="1:9" ht="21" x14ac:dyDescent="0.35">
      <c r="A2" s="23"/>
      <c r="B2" s="23"/>
      <c r="C2" s="23"/>
    </row>
    <row r="3" spans="1:9" ht="15.75" x14ac:dyDescent="0.25">
      <c r="A3" s="24" t="s">
        <v>45</v>
      </c>
      <c r="B3" s="94" t="s">
        <v>59</v>
      </c>
      <c r="C3" s="95"/>
    </row>
    <row r="4" spans="1:9" ht="15.75" x14ac:dyDescent="0.25">
      <c r="A4" s="26" t="s">
        <v>19</v>
      </c>
      <c r="B4" s="96" t="s">
        <v>60</v>
      </c>
      <c r="C4" s="97"/>
    </row>
    <row r="5" spans="1:9" ht="15.75" x14ac:dyDescent="0.25">
      <c r="A5" s="27" t="s">
        <v>21</v>
      </c>
      <c r="B5" s="98" t="s">
        <v>61</v>
      </c>
      <c r="C5" s="99"/>
    </row>
    <row r="6" spans="1:9" ht="18" customHeight="1" x14ac:dyDescent="0.25">
      <c r="A6" s="41"/>
      <c r="B6" s="41"/>
      <c r="C6" s="41"/>
      <c r="D6" s="41"/>
      <c r="E6" s="41"/>
      <c r="F6" s="41"/>
      <c r="G6" s="41"/>
    </row>
    <row r="7" spans="1:9" ht="15.75" x14ac:dyDescent="0.25">
      <c r="A7" s="29"/>
      <c r="B7" s="29"/>
      <c r="C7" s="29"/>
      <c r="D7" s="30"/>
      <c r="E7" s="30"/>
    </row>
    <row r="8" spans="1:9" ht="30" x14ac:dyDescent="0.25">
      <c r="A8" s="31" t="s">
        <v>26</v>
      </c>
      <c r="B8" s="31" t="s">
        <v>27</v>
      </c>
      <c r="C8" s="31" t="s">
        <v>28</v>
      </c>
      <c r="D8" s="31" t="s">
        <v>29</v>
      </c>
      <c r="E8" s="32" t="s">
        <v>30</v>
      </c>
      <c r="F8" s="32" t="s">
        <v>31</v>
      </c>
      <c r="G8" s="32" t="s">
        <v>32</v>
      </c>
      <c r="H8" s="32" t="s">
        <v>33</v>
      </c>
      <c r="I8" s="32" t="s">
        <v>14</v>
      </c>
    </row>
    <row r="9" spans="1:9" ht="15.75" x14ac:dyDescent="0.25">
      <c r="A9" s="42" t="s">
        <v>41</v>
      </c>
      <c r="B9" s="38" t="s">
        <v>38</v>
      </c>
      <c r="C9" s="111">
        <v>0</v>
      </c>
      <c r="D9" s="114">
        <v>0</v>
      </c>
      <c r="E9" s="43">
        <v>1</v>
      </c>
      <c r="F9" s="43">
        <v>41</v>
      </c>
      <c r="G9" s="43"/>
      <c r="H9" s="43">
        <v>3</v>
      </c>
      <c r="I9" s="37">
        <f>(C9*F9*H9*E9)+D9*H9*12</f>
        <v>0</v>
      </c>
    </row>
    <row r="10" spans="1:9" ht="15.75" x14ac:dyDescent="0.25">
      <c r="A10" s="71" t="s">
        <v>41</v>
      </c>
      <c r="B10" s="72" t="s">
        <v>36</v>
      </c>
      <c r="C10" s="111">
        <v>0</v>
      </c>
      <c r="D10" s="112">
        <v>0</v>
      </c>
      <c r="E10" s="36">
        <v>1</v>
      </c>
      <c r="F10" s="36">
        <v>41</v>
      </c>
      <c r="G10" s="36"/>
      <c r="H10" s="36">
        <v>1</v>
      </c>
      <c r="I10" s="37">
        <f t="shared" ref="I10:I11" si="0">(C10*F10*H10*E10)+D10*H10*12</f>
        <v>0</v>
      </c>
    </row>
    <row r="11" spans="1:9" ht="15.75" x14ac:dyDescent="0.25">
      <c r="A11" s="33" t="s">
        <v>35</v>
      </c>
      <c r="B11" s="38" t="s">
        <v>38</v>
      </c>
      <c r="C11" s="111">
        <v>0</v>
      </c>
      <c r="D11" s="112">
        <v>0</v>
      </c>
      <c r="E11" s="36">
        <v>1</v>
      </c>
      <c r="F11" s="36">
        <v>41</v>
      </c>
      <c r="G11" s="36"/>
      <c r="H11" s="36">
        <v>1</v>
      </c>
      <c r="I11" s="37">
        <f t="shared" si="0"/>
        <v>0</v>
      </c>
    </row>
    <row r="12" spans="1:9" ht="15.75" x14ac:dyDescent="0.25">
      <c r="A12" s="46" t="s">
        <v>43</v>
      </c>
      <c r="B12" s="47"/>
      <c r="C12" s="47"/>
      <c r="D12" s="47"/>
      <c r="E12" s="47"/>
      <c r="F12" s="47"/>
      <c r="G12" s="47"/>
      <c r="H12" s="47"/>
      <c r="I12" s="77">
        <f>SUM(I9:I11)</f>
        <v>0</v>
      </c>
    </row>
  </sheetData>
  <sheetProtection algorithmName="SHA-512" hashValue="aoOD7bx9eHTFjEqK6gd7rRBnkHkN2qxH6m6H4TWgLLZsGqtsw7FzE4S02F6k24twS4pHjHahc2nfTYmLEMoF9A==" saltValue="1/IVRsJGLTF3zB6x2Wp8UA==" spinCount="100000" sheet="1" objects="1" scenarios="1"/>
  <mergeCells count="3">
    <mergeCell ref="B3:C3"/>
    <mergeCell ref="B4:C4"/>
    <mergeCell ref="B5:C5"/>
  </mergeCells>
  <pageMargins left="0.7" right="0.7" top="0.75" bottom="0.75" header="0" footer="0"/>
  <pageSetup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Z15"/>
  <sheetViews>
    <sheetView tabSelected="1" workbookViewId="0">
      <selection activeCell="D13" sqref="D13"/>
    </sheetView>
  </sheetViews>
  <sheetFormatPr defaultColWidth="11.25" defaultRowHeight="15" customHeight="1" x14ac:dyDescent="0.25"/>
  <cols>
    <col min="1" max="1" width="26.875" customWidth="1"/>
    <col min="2" max="2" width="30" bestFit="1" customWidth="1"/>
    <col min="3" max="4" width="14" customWidth="1"/>
    <col min="5" max="5" width="17.625" customWidth="1"/>
    <col min="6" max="6" width="13.375" customWidth="1"/>
    <col min="7" max="7" width="20.25" bestFit="1" customWidth="1"/>
    <col min="8" max="8" width="8.25" customWidth="1"/>
    <col min="9" max="9" width="11.625" customWidth="1"/>
    <col min="10" max="26" width="8.25" customWidth="1"/>
  </cols>
  <sheetData>
    <row r="1" spans="1:26" ht="21" x14ac:dyDescent="0.35">
      <c r="A1" s="23" t="s">
        <v>62</v>
      </c>
      <c r="B1" s="23"/>
      <c r="C1" s="23"/>
    </row>
    <row r="2" spans="1:26" ht="21" x14ac:dyDescent="0.35">
      <c r="A2" s="23"/>
      <c r="B2" s="23"/>
      <c r="C2" s="23"/>
    </row>
    <row r="3" spans="1:26" ht="15.75" x14ac:dyDescent="0.25">
      <c r="A3" s="24" t="s">
        <v>45</v>
      </c>
      <c r="B3" s="94" t="s">
        <v>63</v>
      </c>
      <c r="C3" s="95"/>
    </row>
    <row r="4" spans="1:26" ht="15.75" x14ac:dyDescent="0.25">
      <c r="A4" s="26" t="s">
        <v>19</v>
      </c>
      <c r="B4" s="96" t="s">
        <v>64</v>
      </c>
      <c r="C4" s="97"/>
    </row>
    <row r="5" spans="1:26" ht="15.75" x14ac:dyDescent="0.25">
      <c r="A5" s="27" t="s">
        <v>21</v>
      </c>
      <c r="B5" s="98" t="s">
        <v>61</v>
      </c>
      <c r="C5" s="99"/>
    </row>
    <row r="6" spans="1:26" ht="18" customHeight="1" x14ac:dyDescent="0.25">
      <c r="A6" s="41"/>
      <c r="B6" s="41"/>
      <c r="C6" s="41"/>
      <c r="D6" s="41"/>
      <c r="E6" s="41"/>
      <c r="F6" s="41"/>
      <c r="G6" s="41"/>
    </row>
    <row r="7" spans="1:26" ht="15.75" x14ac:dyDescent="0.25">
      <c r="A7" s="29"/>
      <c r="B7" s="29"/>
      <c r="C7" s="29"/>
      <c r="D7" s="30"/>
      <c r="E7" s="30"/>
    </row>
    <row r="8" spans="1:26" ht="30" x14ac:dyDescent="0.25">
      <c r="A8" s="31" t="s">
        <v>26</v>
      </c>
      <c r="B8" s="31" t="s">
        <v>27</v>
      </c>
      <c r="C8" s="31" t="s">
        <v>28</v>
      </c>
      <c r="D8" s="31" t="s">
        <v>29</v>
      </c>
      <c r="E8" s="32" t="s">
        <v>30</v>
      </c>
      <c r="F8" s="32" t="s">
        <v>31</v>
      </c>
      <c r="G8" s="32" t="s">
        <v>32</v>
      </c>
      <c r="H8" s="32" t="s">
        <v>33</v>
      </c>
      <c r="I8" s="32" t="s">
        <v>14</v>
      </c>
    </row>
    <row r="9" spans="1:26" ht="15.75" x14ac:dyDescent="0.25">
      <c r="A9" s="50" t="s">
        <v>41</v>
      </c>
      <c r="B9" s="84" t="s">
        <v>93</v>
      </c>
      <c r="C9" s="116">
        <v>0</v>
      </c>
      <c r="D9" s="117">
        <v>0</v>
      </c>
      <c r="E9" s="52">
        <v>1</v>
      </c>
      <c r="F9" s="52">
        <v>41</v>
      </c>
      <c r="G9" s="52"/>
      <c r="H9" s="52">
        <v>5</v>
      </c>
      <c r="I9" s="37">
        <f>(C9*F9*H9*E9)+D9*H9*12</f>
        <v>0</v>
      </c>
    </row>
    <row r="10" spans="1:26" ht="15.75" x14ac:dyDescent="0.25">
      <c r="A10" s="55" t="s">
        <v>65</v>
      </c>
      <c r="B10" s="53" t="s">
        <v>66</v>
      </c>
      <c r="C10" s="116">
        <v>0</v>
      </c>
      <c r="D10" s="118">
        <v>0</v>
      </c>
      <c r="E10" s="54"/>
      <c r="F10" s="54"/>
      <c r="G10" s="54">
        <v>4</v>
      </c>
      <c r="H10" s="54">
        <v>1</v>
      </c>
      <c r="I10" s="37">
        <f>(C10*G10*H10)+D10*H10*12</f>
        <v>0</v>
      </c>
    </row>
    <row r="11" spans="1:26" ht="15.75" x14ac:dyDescent="0.25">
      <c r="A11" s="55" t="s">
        <v>65</v>
      </c>
      <c r="B11" s="53" t="s">
        <v>67</v>
      </c>
      <c r="C11" s="116">
        <v>0</v>
      </c>
      <c r="D11" s="118">
        <v>0</v>
      </c>
      <c r="E11" s="54"/>
      <c r="F11" s="54"/>
      <c r="G11" s="54">
        <v>4</v>
      </c>
      <c r="H11" s="54">
        <v>1</v>
      </c>
      <c r="I11" s="37">
        <f>(C11*G11*H11)+D11*H11*12</f>
        <v>0</v>
      </c>
    </row>
    <row r="12" spans="1:26" ht="15.75" x14ac:dyDescent="0.25">
      <c r="A12" s="83" t="s">
        <v>103</v>
      </c>
      <c r="B12" s="123" t="s">
        <v>74</v>
      </c>
      <c r="C12" s="116">
        <v>0</v>
      </c>
      <c r="D12" s="118">
        <v>0</v>
      </c>
      <c r="E12" s="54"/>
      <c r="F12" s="54"/>
      <c r="G12" s="54">
        <v>4</v>
      </c>
      <c r="H12" s="54">
        <v>1</v>
      </c>
      <c r="I12" s="37">
        <f>(C12*G12*H12)+D12*H12*12</f>
        <v>0</v>
      </c>
    </row>
    <row r="13" spans="1:26" ht="15.75" x14ac:dyDescent="0.25">
      <c r="A13" s="56" t="s">
        <v>35</v>
      </c>
      <c r="B13" s="57" t="s">
        <v>68</v>
      </c>
      <c r="C13" s="116">
        <v>0</v>
      </c>
      <c r="D13" s="85"/>
      <c r="E13" s="58">
        <v>1</v>
      </c>
      <c r="F13" s="58">
        <v>41</v>
      </c>
      <c r="G13" s="59"/>
      <c r="H13" s="58">
        <v>2</v>
      </c>
      <c r="I13" s="37">
        <f t="shared" ref="I13:I14" si="0">(C13*F13*H13*E13)+D13*H13*12</f>
        <v>0</v>
      </c>
      <c r="J13" s="48"/>
      <c r="K13" s="48"/>
      <c r="L13" s="48"/>
      <c r="M13" s="48"/>
      <c r="N13" s="48"/>
      <c r="O13" s="48"/>
      <c r="P13" s="48"/>
      <c r="Q13" s="48"/>
      <c r="R13" s="48"/>
      <c r="S13" s="48"/>
      <c r="T13" s="48"/>
      <c r="U13" s="48"/>
      <c r="V13" s="48"/>
      <c r="W13" s="48"/>
      <c r="X13" s="48"/>
      <c r="Y13" s="48"/>
      <c r="Z13" s="48"/>
    </row>
    <row r="14" spans="1:26" ht="15.75" x14ac:dyDescent="0.25">
      <c r="A14" s="55" t="s">
        <v>35</v>
      </c>
      <c r="B14" s="51" t="s">
        <v>55</v>
      </c>
      <c r="C14" s="116">
        <v>0</v>
      </c>
      <c r="D14" s="118">
        <v>0</v>
      </c>
      <c r="E14" s="54">
        <v>1</v>
      </c>
      <c r="F14" s="54">
        <v>41</v>
      </c>
      <c r="G14" s="54"/>
      <c r="H14" s="54">
        <v>2</v>
      </c>
      <c r="I14" s="37">
        <f t="shared" si="0"/>
        <v>0</v>
      </c>
    </row>
    <row r="15" spans="1:26" ht="15.75" x14ac:dyDescent="0.25">
      <c r="A15" s="46" t="s">
        <v>43</v>
      </c>
      <c r="B15" s="47"/>
      <c r="C15" s="47"/>
      <c r="D15" s="47"/>
      <c r="E15" s="47"/>
      <c r="F15" s="47"/>
      <c r="G15" s="47"/>
      <c r="H15" s="47"/>
      <c r="I15" s="77">
        <f>SUM(I9:I14)</f>
        <v>0</v>
      </c>
    </row>
  </sheetData>
  <sheetProtection algorithmName="SHA-512" hashValue="+p4FxavnTWUG7fQB9XHrVwZo7uKRUTuNb1dlP1dtzp6rsMSfjVzIBXOV4Ju8XkpFlh+e3904p1/3AaP52kkowA==" saltValue="oqYvnZmM4FHIssN0FC2s+g==" spinCount="100000" sheet="1" objects="1" scenarios="1"/>
  <mergeCells count="3">
    <mergeCell ref="B3:C3"/>
    <mergeCell ref="B4:C4"/>
    <mergeCell ref="B5:C5"/>
  </mergeCells>
  <pageMargins left="0.7" right="0.7" top="0.75" bottom="0.75" header="0" footer="0"/>
  <pageSetup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I18"/>
  <sheetViews>
    <sheetView workbookViewId="0">
      <selection activeCell="B10" sqref="B10"/>
    </sheetView>
  </sheetViews>
  <sheetFormatPr defaultColWidth="11.25" defaultRowHeight="15" customHeight="1" x14ac:dyDescent="0.25"/>
  <cols>
    <col min="1" max="1" width="26.875" customWidth="1"/>
    <col min="2" max="2" width="26.625" customWidth="1"/>
    <col min="3" max="4" width="14" customWidth="1"/>
    <col min="5" max="5" width="17.25" bestFit="1" customWidth="1"/>
    <col min="6" max="6" width="18.75" bestFit="1" customWidth="1"/>
    <col min="7" max="7" width="20.25" bestFit="1" customWidth="1"/>
    <col min="8" max="8" width="8.25" customWidth="1"/>
    <col min="9" max="9" width="12.375" customWidth="1"/>
    <col min="10" max="26" width="8.25" customWidth="1"/>
  </cols>
  <sheetData>
    <row r="1" spans="1:9" ht="21" x14ac:dyDescent="0.35">
      <c r="A1" s="23" t="s">
        <v>69</v>
      </c>
      <c r="B1" s="23"/>
      <c r="C1" s="23"/>
    </row>
    <row r="2" spans="1:9" ht="21" x14ac:dyDescent="0.35">
      <c r="A2" s="23"/>
      <c r="B2" s="23"/>
      <c r="C2" s="23"/>
    </row>
    <row r="3" spans="1:9" ht="15.75" x14ac:dyDescent="0.25">
      <c r="A3" s="24" t="s">
        <v>45</v>
      </c>
      <c r="B3" s="94" t="s">
        <v>70</v>
      </c>
      <c r="C3" s="95"/>
    </row>
    <row r="4" spans="1:9" ht="15.75" x14ac:dyDescent="0.25">
      <c r="A4" s="26" t="s">
        <v>19</v>
      </c>
      <c r="B4" s="96" t="s">
        <v>71</v>
      </c>
      <c r="C4" s="97"/>
    </row>
    <row r="5" spans="1:9" ht="15.75" x14ac:dyDescent="0.25">
      <c r="A5" s="27" t="s">
        <v>21</v>
      </c>
      <c r="B5" s="98" t="s">
        <v>22</v>
      </c>
      <c r="C5" s="99"/>
    </row>
    <row r="6" spans="1:9" ht="18" customHeight="1" x14ac:dyDescent="0.25">
      <c r="A6" s="41"/>
      <c r="B6" s="41"/>
      <c r="C6" s="41"/>
      <c r="D6" s="41"/>
      <c r="E6" s="41"/>
      <c r="F6" s="41"/>
      <c r="G6" s="41"/>
    </row>
    <row r="7" spans="1:9" ht="15.75" x14ac:dyDescent="0.25">
      <c r="A7" s="29"/>
      <c r="B7" s="29"/>
      <c r="C7" s="29"/>
      <c r="D7" s="30"/>
      <c r="E7" s="30"/>
    </row>
    <row r="8" spans="1:9" ht="30" x14ac:dyDescent="0.25">
      <c r="A8" s="31" t="s">
        <v>26</v>
      </c>
      <c r="B8" s="31" t="s">
        <v>27</v>
      </c>
      <c r="C8" s="31" t="s">
        <v>28</v>
      </c>
      <c r="D8" s="31" t="s">
        <v>29</v>
      </c>
      <c r="E8" s="32" t="s">
        <v>30</v>
      </c>
      <c r="F8" s="32" t="s">
        <v>31</v>
      </c>
      <c r="G8" s="32" t="s">
        <v>32</v>
      </c>
      <c r="H8" s="32" t="s">
        <v>33</v>
      </c>
      <c r="I8" s="32" t="s">
        <v>14</v>
      </c>
    </row>
    <row r="9" spans="1:9" ht="15.75" x14ac:dyDescent="0.25">
      <c r="A9" s="50" t="s">
        <v>41</v>
      </c>
      <c r="B9" s="51" t="s">
        <v>72</v>
      </c>
      <c r="C9" s="116">
        <v>0</v>
      </c>
      <c r="D9" s="89"/>
      <c r="E9" s="54">
        <v>1</v>
      </c>
      <c r="F9" s="54">
        <v>41</v>
      </c>
      <c r="G9" s="54"/>
      <c r="H9" s="54">
        <v>1</v>
      </c>
      <c r="I9" s="37">
        <f>(C9*F9*H9*E9)+D9*H9*12</f>
        <v>0</v>
      </c>
    </row>
    <row r="10" spans="1:9" ht="15.75" x14ac:dyDescent="0.25">
      <c r="A10" s="56" t="s">
        <v>73</v>
      </c>
      <c r="B10" s="60" t="s">
        <v>74</v>
      </c>
      <c r="C10" s="119">
        <v>0</v>
      </c>
      <c r="D10" s="120">
        <v>0</v>
      </c>
      <c r="E10" s="59"/>
      <c r="F10" s="58"/>
      <c r="G10" s="59">
        <v>2</v>
      </c>
      <c r="H10" s="58">
        <v>1</v>
      </c>
      <c r="I10" s="37">
        <f>(C10*G10*H10)+D10*H10*12</f>
        <v>0</v>
      </c>
    </row>
    <row r="11" spans="1:9" ht="15.75" x14ac:dyDescent="0.25">
      <c r="A11" s="55" t="s">
        <v>65</v>
      </c>
      <c r="B11" s="53" t="s">
        <v>66</v>
      </c>
      <c r="C11" s="116">
        <v>0</v>
      </c>
      <c r="D11" s="118">
        <v>0</v>
      </c>
      <c r="E11" s="54"/>
      <c r="F11" s="54"/>
      <c r="G11" s="54">
        <v>4</v>
      </c>
      <c r="H11" s="54">
        <v>1</v>
      </c>
      <c r="I11" s="37">
        <f>(C11*G11*H11)+D11*H11*12</f>
        <v>0</v>
      </c>
    </row>
    <row r="12" spans="1:9" ht="15.75" x14ac:dyDescent="0.25">
      <c r="A12" s="50" t="s">
        <v>41</v>
      </c>
      <c r="B12" s="51" t="s">
        <v>102</v>
      </c>
      <c r="C12" s="116">
        <v>0</v>
      </c>
      <c r="D12" s="118">
        <v>0</v>
      </c>
      <c r="E12" s="54"/>
      <c r="F12" s="54"/>
      <c r="G12" s="54">
        <v>4</v>
      </c>
      <c r="H12" s="54">
        <v>1</v>
      </c>
      <c r="I12" s="37">
        <f>(C12*G12*H12)+D12*H12*12</f>
        <v>0</v>
      </c>
    </row>
    <row r="13" spans="1:9" ht="15.75" x14ac:dyDescent="0.25">
      <c r="A13" s="83" t="s">
        <v>41</v>
      </c>
      <c r="B13" s="84" t="s">
        <v>36</v>
      </c>
      <c r="C13" s="116">
        <v>0</v>
      </c>
      <c r="D13" s="118">
        <v>0</v>
      </c>
      <c r="E13" s="54">
        <v>1</v>
      </c>
      <c r="F13" s="54">
        <v>41</v>
      </c>
      <c r="G13" s="54"/>
      <c r="H13" s="54">
        <v>1</v>
      </c>
      <c r="I13" s="37">
        <f>(C13*F13*H13*E13)+D13*H13*12</f>
        <v>0</v>
      </c>
    </row>
    <row r="14" spans="1:9" ht="15.75" x14ac:dyDescent="0.25">
      <c r="A14" s="56" t="s">
        <v>56</v>
      </c>
      <c r="B14" s="57" t="s">
        <v>39</v>
      </c>
      <c r="C14" s="116">
        <v>0</v>
      </c>
      <c r="D14" s="121">
        <v>0</v>
      </c>
      <c r="E14" s="58">
        <v>1</v>
      </c>
      <c r="F14" s="58">
        <v>12</v>
      </c>
      <c r="G14" s="59"/>
      <c r="H14" s="58">
        <v>1</v>
      </c>
      <c r="I14" s="37">
        <f>(C14*F14*H14*E14)+D14*H14*12</f>
        <v>0</v>
      </c>
    </row>
    <row r="15" spans="1:9" ht="15.75" x14ac:dyDescent="0.25">
      <c r="A15" s="46" t="s">
        <v>43</v>
      </c>
      <c r="B15" s="47"/>
      <c r="C15" s="47"/>
      <c r="D15" s="47"/>
      <c r="E15" s="47"/>
      <c r="F15" s="47"/>
      <c r="G15" s="47"/>
      <c r="H15" s="47"/>
      <c r="I15" s="77">
        <f>SUM(I9:I14)</f>
        <v>0</v>
      </c>
    </row>
    <row r="18" spans="1:1" ht="15" customHeight="1" x14ac:dyDescent="0.25">
      <c r="A18" s="73"/>
    </row>
  </sheetData>
  <sheetProtection algorithmName="SHA-512" hashValue="UO7L624jrrgonNZGXYIIrjxmltRiFUPyW1lH1BWBxB24PqknBA/ge+1cfiEVXZAq/+qwpdgnQDrp1/ytJjPjgg==" saltValue="vsS2RBPqfLSDW9zeF76U6A==" spinCount="100000" sheet="1" objects="1" scenarios="1"/>
  <mergeCells count="3">
    <mergeCell ref="B3:C3"/>
    <mergeCell ref="B4:C4"/>
    <mergeCell ref="B5:C5"/>
  </mergeCells>
  <pageMargins left="0.7" right="0.7" top="0.75" bottom="0.75" header="0" footer="0"/>
  <pageSetup orientation="landscape"/>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Z14"/>
  <sheetViews>
    <sheetView workbookViewId="0">
      <selection activeCell="C9" sqref="C9"/>
    </sheetView>
  </sheetViews>
  <sheetFormatPr defaultColWidth="11.25" defaultRowHeight="15" customHeight="1" x14ac:dyDescent="0.25"/>
  <cols>
    <col min="1" max="1" width="26.875" customWidth="1"/>
    <col min="2" max="2" width="26.625" customWidth="1"/>
    <col min="3" max="4" width="14" customWidth="1"/>
    <col min="5" max="5" width="17.25" bestFit="1" customWidth="1"/>
    <col min="6" max="6" width="17.75" customWidth="1"/>
    <col min="7" max="7" width="12.5" customWidth="1"/>
    <col min="8" max="8" width="8.25" customWidth="1"/>
    <col min="9" max="9" width="12.75" customWidth="1"/>
    <col min="10" max="26" width="8.25" customWidth="1"/>
  </cols>
  <sheetData>
    <row r="1" spans="1:26" ht="21" x14ac:dyDescent="0.35">
      <c r="A1" s="23" t="s">
        <v>75</v>
      </c>
      <c r="B1" s="23"/>
      <c r="C1" s="23"/>
    </row>
    <row r="2" spans="1:26" ht="21" x14ac:dyDescent="0.35">
      <c r="A2" s="23"/>
      <c r="B2" s="23"/>
      <c r="C2" s="23"/>
    </row>
    <row r="3" spans="1:26" ht="15.75" x14ac:dyDescent="0.25">
      <c r="A3" s="24" t="s">
        <v>45</v>
      </c>
      <c r="B3" s="94" t="s">
        <v>76</v>
      </c>
      <c r="C3" s="95"/>
    </row>
    <row r="4" spans="1:26" ht="15.75" x14ac:dyDescent="0.25">
      <c r="A4" s="26" t="s">
        <v>19</v>
      </c>
      <c r="B4" s="96" t="s">
        <v>77</v>
      </c>
      <c r="C4" s="97"/>
    </row>
    <row r="5" spans="1:26" ht="15.75" x14ac:dyDescent="0.25">
      <c r="A5" s="27" t="s">
        <v>21</v>
      </c>
      <c r="B5" s="98" t="s">
        <v>78</v>
      </c>
      <c r="C5" s="99"/>
    </row>
    <row r="6" spans="1:26" ht="18" customHeight="1" x14ac:dyDescent="0.25">
      <c r="A6" s="41"/>
      <c r="B6" s="41"/>
      <c r="C6" s="41"/>
      <c r="D6" s="41"/>
      <c r="E6" s="41"/>
      <c r="F6" s="41"/>
      <c r="G6" s="41"/>
    </row>
    <row r="7" spans="1:26" ht="15.75" x14ac:dyDescent="0.25">
      <c r="A7" s="29"/>
      <c r="B7" s="29"/>
      <c r="C7" s="29"/>
      <c r="D7" s="30"/>
      <c r="E7" s="30"/>
    </row>
    <row r="8" spans="1:26" ht="30" x14ac:dyDescent="0.25">
      <c r="A8" s="31" t="s">
        <v>26</v>
      </c>
      <c r="B8" s="31" t="s">
        <v>27</v>
      </c>
      <c r="C8" s="31" t="s">
        <v>28</v>
      </c>
      <c r="D8" s="31" t="s">
        <v>29</v>
      </c>
      <c r="E8" s="32" t="s">
        <v>30</v>
      </c>
      <c r="F8" s="32" t="s">
        <v>31</v>
      </c>
      <c r="G8" s="32" t="s">
        <v>32</v>
      </c>
      <c r="H8" s="32" t="s">
        <v>33</v>
      </c>
      <c r="I8" s="32" t="s">
        <v>14</v>
      </c>
    </row>
    <row r="9" spans="1:26" ht="15.75" x14ac:dyDescent="0.25">
      <c r="A9" s="42" t="s">
        <v>41</v>
      </c>
      <c r="B9" s="38" t="s">
        <v>98</v>
      </c>
      <c r="C9" s="111">
        <v>0</v>
      </c>
      <c r="D9" s="82"/>
      <c r="E9" s="43">
        <v>1</v>
      </c>
      <c r="F9" s="43">
        <v>41</v>
      </c>
      <c r="G9" s="43"/>
      <c r="H9" s="43">
        <v>2</v>
      </c>
      <c r="I9" s="37">
        <f>(C9*F9*H9*E9)+D9*H9*12</f>
        <v>0</v>
      </c>
    </row>
    <row r="10" spans="1:26" ht="15.75" x14ac:dyDescent="0.25">
      <c r="A10" s="61" t="s">
        <v>41</v>
      </c>
      <c r="B10" s="62" t="s">
        <v>36</v>
      </c>
      <c r="C10" s="119">
        <v>0</v>
      </c>
      <c r="D10" s="120">
        <v>0</v>
      </c>
      <c r="E10" s="86">
        <v>1</v>
      </c>
      <c r="F10" s="87">
        <v>41</v>
      </c>
      <c r="G10" s="86"/>
      <c r="H10" s="87">
        <v>1</v>
      </c>
      <c r="I10" s="37">
        <f t="shared" ref="I10:I13" si="0">(C10*F10*H10*E10)+D10*H10*12</f>
        <v>0</v>
      </c>
      <c r="J10" s="63"/>
      <c r="K10" s="63"/>
      <c r="L10" s="63"/>
      <c r="M10" s="63"/>
      <c r="N10" s="63"/>
      <c r="O10" s="63"/>
      <c r="P10" s="63"/>
      <c r="Q10" s="63"/>
      <c r="R10" s="63"/>
      <c r="S10" s="63"/>
      <c r="T10" s="63"/>
      <c r="U10" s="63"/>
      <c r="V10" s="63"/>
      <c r="W10" s="63"/>
      <c r="X10" s="63"/>
      <c r="Y10" s="63"/>
      <c r="Z10" s="63"/>
    </row>
    <row r="11" spans="1:26" ht="15.75" x14ac:dyDescent="0.25">
      <c r="A11" s="33" t="s">
        <v>65</v>
      </c>
      <c r="B11" s="34" t="s">
        <v>66</v>
      </c>
      <c r="C11" s="111">
        <v>0</v>
      </c>
      <c r="D11" s="112">
        <v>0</v>
      </c>
      <c r="E11" s="36"/>
      <c r="F11" s="36"/>
      <c r="G11" s="36">
        <v>4</v>
      </c>
      <c r="H11" s="36">
        <v>1</v>
      </c>
      <c r="I11" s="37">
        <f>(C11*G11*H11)+D11*H11*12</f>
        <v>0</v>
      </c>
    </row>
    <row r="12" spans="1:26" ht="15.75" x14ac:dyDescent="0.25">
      <c r="A12" s="71" t="s">
        <v>41</v>
      </c>
      <c r="B12" s="72" t="s">
        <v>36</v>
      </c>
      <c r="C12" s="111">
        <v>0</v>
      </c>
      <c r="D12" s="112">
        <v>0</v>
      </c>
      <c r="E12" s="36">
        <v>1</v>
      </c>
      <c r="F12" s="36">
        <v>41</v>
      </c>
      <c r="G12" s="36"/>
      <c r="H12" s="36">
        <v>1</v>
      </c>
      <c r="I12" s="37">
        <f t="shared" si="0"/>
        <v>0</v>
      </c>
    </row>
    <row r="13" spans="1:26" ht="15.75" x14ac:dyDescent="0.25">
      <c r="A13" s="33" t="s">
        <v>35</v>
      </c>
      <c r="B13" s="38" t="s">
        <v>38</v>
      </c>
      <c r="C13" s="111">
        <v>0</v>
      </c>
      <c r="D13" s="112">
        <v>0</v>
      </c>
      <c r="E13" s="36">
        <v>1</v>
      </c>
      <c r="F13" s="36">
        <v>41</v>
      </c>
      <c r="G13" s="36"/>
      <c r="H13" s="36">
        <v>2</v>
      </c>
      <c r="I13" s="37">
        <f t="shared" si="0"/>
        <v>0</v>
      </c>
    </row>
    <row r="14" spans="1:26" ht="15.75" x14ac:dyDescent="0.25">
      <c r="A14" s="39" t="s">
        <v>43</v>
      </c>
      <c r="B14" s="40"/>
      <c r="C14" s="40"/>
      <c r="D14" s="40"/>
      <c r="E14" s="40"/>
      <c r="F14" s="40"/>
      <c r="G14" s="40"/>
      <c r="H14" s="40"/>
      <c r="I14" s="77">
        <f>SUM(I9:I13)</f>
        <v>0</v>
      </c>
    </row>
  </sheetData>
  <sheetProtection algorithmName="SHA-512" hashValue="0nu+MURjtNuczm6HLDQ92Me89eMucnUCAhsZP4yFqIcizu8ptkPIcH5CmqKE6MxUvkoqfD4eA7B3GdIoa/LOdA==" saltValue="VBaLpnjfgIkA1c6jtCwYdg==" spinCount="100000" sheet="1" objects="1" scenarios="1"/>
  <mergeCells count="3">
    <mergeCell ref="B3:C3"/>
    <mergeCell ref="B4:C4"/>
    <mergeCell ref="B5:C5"/>
  </mergeCells>
  <pageMargins left="0.7" right="0.7" top="0.75" bottom="0.75" header="0" footer="0"/>
  <pageSetup orientation="landscape"/>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I14"/>
  <sheetViews>
    <sheetView topLeftCell="B1" workbookViewId="0">
      <selection activeCell="C9" sqref="C9"/>
    </sheetView>
  </sheetViews>
  <sheetFormatPr defaultColWidth="11.25" defaultRowHeight="15" customHeight="1" x14ac:dyDescent="0.25"/>
  <cols>
    <col min="1" max="1" width="26.875" customWidth="1"/>
    <col min="2" max="2" width="26.75" customWidth="1"/>
    <col min="3" max="3" width="14" customWidth="1"/>
    <col min="4" max="4" width="13.25" customWidth="1"/>
    <col min="5" max="5" width="14" customWidth="1"/>
    <col min="6" max="6" width="18.75" bestFit="1" customWidth="1"/>
    <col min="7" max="7" width="20.25" bestFit="1" customWidth="1"/>
    <col min="8" max="8" width="7.625" customWidth="1"/>
    <col min="9" max="9" width="12.75" customWidth="1"/>
    <col min="10" max="25" width="8.25" customWidth="1"/>
  </cols>
  <sheetData>
    <row r="1" spans="1:9" ht="15" customHeight="1" x14ac:dyDescent="0.35">
      <c r="A1" s="23" t="s">
        <v>92</v>
      </c>
      <c r="B1" s="23"/>
      <c r="C1" s="23"/>
      <c r="D1" s="23"/>
    </row>
    <row r="2" spans="1:9" ht="15" customHeight="1" x14ac:dyDescent="0.35">
      <c r="A2" s="23"/>
      <c r="B2" s="23"/>
      <c r="C2" s="23"/>
      <c r="D2" s="23"/>
    </row>
    <row r="3" spans="1:9" ht="16.5" thickBot="1" x14ac:dyDescent="0.3">
      <c r="A3" s="28"/>
      <c r="B3" s="25"/>
      <c r="C3" s="25"/>
      <c r="D3" s="25"/>
    </row>
    <row r="4" spans="1:9" ht="15.75" x14ac:dyDescent="0.25">
      <c r="A4" s="24" t="s">
        <v>17</v>
      </c>
      <c r="B4" s="94" t="s">
        <v>81</v>
      </c>
      <c r="C4" s="95"/>
      <c r="D4" s="25"/>
    </row>
    <row r="5" spans="1:9" ht="15.75" x14ac:dyDescent="0.25">
      <c r="A5" s="26" t="s">
        <v>19</v>
      </c>
      <c r="B5" s="96" t="s">
        <v>82</v>
      </c>
      <c r="C5" s="97"/>
      <c r="D5" s="25"/>
    </row>
    <row r="6" spans="1:9" ht="16.5" thickBot="1" x14ac:dyDescent="0.3">
      <c r="A6" s="27" t="s">
        <v>21</v>
      </c>
      <c r="B6" s="98" t="s">
        <v>83</v>
      </c>
      <c r="C6" s="99"/>
      <c r="D6" s="25"/>
    </row>
    <row r="7" spans="1:9" ht="15.75" x14ac:dyDescent="0.25">
      <c r="A7" s="29"/>
      <c r="B7" s="29"/>
      <c r="C7" s="29"/>
      <c r="D7" s="29"/>
      <c r="E7" s="30"/>
      <c r="F7" s="30"/>
    </row>
    <row r="8" spans="1:9" ht="30" x14ac:dyDescent="0.25">
      <c r="A8" s="31" t="s">
        <v>26</v>
      </c>
      <c r="B8" s="31" t="s">
        <v>27</v>
      </c>
      <c r="C8" s="31" t="s">
        <v>28</v>
      </c>
      <c r="D8" s="31" t="s">
        <v>29</v>
      </c>
      <c r="E8" s="32" t="s">
        <v>30</v>
      </c>
      <c r="F8" s="32" t="s">
        <v>31</v>
      </c>
      <c r="G8" s="32" t="s">
        <v>32</v>
      </c>
      <c r="H8" s="32" t="s">
        <v>33</v>
      </c>
      <c r="I8" s="32" t="s">
        <v>14</v>
      </c>
    </row>
    <row r="9" spans="1:9" ht="15.75" x14ac:dyDescent="0.25">
      <c r="A9" s="92" t="s">
        <v>41</v>
      </c>
      <c r="B9" s="72" t="s">
        <v>84</v>
      </c>
      <c r="C9" s="116">
        <v>0</v>
      </c>
      <c r="D9" s="117">
        <v>0</v>
      </c>
      <c r="E9" s="90">
        <v>1</v>
      </c>
      <c r="F9" s="90">
        <v>41</v>
      </c>
      <c r="G9" s="90"/>
      <c r="H9" s="90">
        <v>1</v>
      </c>
      <c r="I9" s="88">
        <f>(C9*F9*H9*E9)+D9*H9*12</f>
        <v>0</v>
      </c>
    </row>
    <row r="10" spans="1:9" ht="16.5" thickBot="1" x14ac:dyDescent="0.3">
      <c r="A10" s="71" t="s">
        <v>35</v>
      </c>
      <c r="B10" s="72" t="s">
        <v>85</v>
      </c>
      <c r="C10" s="116">
        <v>0</v>
      </c>
      <c r="D10" s="118">
        <v>0</v>
      </c>
      <c r="E10" s="91">
        <v>1</v>
      </c>
      <c r="F10" s="91">
        <v>21</v>
      </c>
      <c r="G10" s="91"/>
      <c r="H10" s="91">
        <v>1</v>
      </c>
      <c r="I10" s="88">
        <f>(C10*F10*H10*E10)+D10*H10*12</f>
        <v>0</v>
      </c>
    </row>
    <row r="11" spans="1:9" ht="16.5" thickBot="1" x14ac:dyDescent="0.3">
      <c r="A11" s="39" t="s">
        <v>43</v>
      </c>
      <c r="B11" s="40"/>
      <c r="C11" s="40"/>
      <c r="D11" s="40"/>
      <c r="E11" s="40"/>
      <c r="F11" s="40"/>
      <c r="G11" s="40"/>
      <c r="H11" s="40"/>
      <c r="I11" s="77">
        <f>SUM(I9:I10)</f>
        <v>0</v>
      </c>
    </row>
    <row r="12" spans="1:9" ht="15.75" x14ac:dyDescent="0.25"/>
    <row r="13" spans="1:9" ht="15.75" x14ac:dyDescent="0.25">
      <c r="A13" s="93" t="s">
        <v>94</v>
      </c>
    </row>
    <row r="14" spans="1:9" ht="15.75" x14ac:dyDescent="0.25"/>
  </sheetData>
  <sheetProtection algorithmName="SHA-512" hashValue="YonU00AA1NCqMqAqtOFLG4/CnFXELwEj5+TRcaIoNQ7AbT2+NgG2jD80YqXoxwrcOYixZVba35rZFa2VfH1AyQ==" saltValue="xxZ04dBfSQHNlDsOgA5LVg==" spinCount="100000" sheet="1" objects="1" scenarios="1"/>
  <mergeCells count="3">
    <mergeCell ref="B6:C6"/>
    <mergeCell ref="B4:C4"/>
    <mergeCell ref="B5:C5"/>
  </mergeCells>
  <pageMargins left="0.7" right="0.7" top="0.75" bottom="0.75" header="0" footer="0"/>
  <pageSetup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J13"/>
  <sheetViews>
    <sheetView topLeftCell="B1" workbookViewId="0">
      <selection activeCell="C9" sqref="C9"/>
    </sheetView>
  </sheetViews>
  <sheetFormatPr defaultColWidth="11.25" defaultRowHeight="15" customHeight="1" x14ac:dyDescent="0.25"/>
  <cols>
    <col min="1" max="1" width="26.875" customWidth="1"/>
    <col min="2" max="2" width="26.75" customWidth="1"/>
    <col min="3" max="3" width="14" customWidth="1"/>
    <col min="4" max="4" width="13.25" customWidth="1"/>
    <col min="5" max="5" width="17.25" bestFit="1" customWidth="1"/>
    <col min="6" max="6" width="18.75" bestFit="1" customWidth="1"/>
    <col min="7" max="7" width="20.25" bestFit="1" customWidth="1"/>
    <col min="8" max="8" width="7.625" customWidth="1"/>
    <col min="9" max="26" width="8.25" customWidth="1"/>
  </cols>
  <sheetData>
    <row r="1" spans="1:10" ht="15" customHeight="1" x14ac:dyDescent="0.35">
      <c r="A1" s="23" t="s">
        <v>79</v>
      </c>
      <c r="B1" s="23"/>
      <c r="C1" s="23"/>
      <c r="D1" s="23"/>
    </row>
    <row r="2" spans="1:10" ht="15" customHeight="1" x14ac:dyDescent="0.35">
      <c r="A2" s="23"/>
      <c r="B2" s="23"/>
      <c r="C2" s="23"/>
      <c r="D2" s="23"/>
    </row>
    <row r="3" spans="1:10" ht="15.75" x14ac:dyDescent="0.25">
      <c r="A3" s="24" t="s">
        <v>17</v>
      </c>
      <c r="B3" s="94" t="s">
        <v>86</v>
      </c>
      <c r="C3" s="95"/>
      <c r="D3" s="25"/>
    </row>
    <row r="4" spans="1:10" ht="15.75" x14ac:dyDescent="0.25">
      <c r="A4" s="26" t="s">
        <v>19</v>
      </c>
      <c r="B4" s="96" t="s">
        <v>80</v>
      </c>
      <c r="C4" s="97"/>
      <c r="D4" s="25"/>
    </row>
    <row r="5" spans="1:10" ht="15.75" x14ac:dyDescent="0.25">
      <c r="A5" s="27" t="s">
        <v>21</v>
      </c>
      <c r="B5" s="98" t="s">
        <v>54</v>
      </c>
      <c r="C5" s="99"/>
      <c r="D5" s="25"/>
    </row>
    <row r="6" spans="1:10" ht="15.75" x14ac:dyDescent="0.25">
      <c r="A6" s="28"/>
      <c r="B6" s="25"/>
      <c r="C6" s="25"/>
      <c r="D6" s="25"/>
    </row>
    <row r="7" spans="1:10" ht="15.75" x14ac:dyDescent="0.25">
      <c r="A7" s="29"/>
      <c r="B7" s="29"/>
      <c r="C7" s="29"/>
      <c r="D7" s="29"/>
      <c r="E7" s="30"/>
      <c r="F7" s="30"/>
    </row>
    <row r="8" spans="1:10" ht="30" x14ac:dyDescent="0.25">
      <c r="A8" s="31" t="s">
        <v>26</v>
      </c>
      <c r="B8" s="31" t="s">
        <v>27</v>
      </c>
      <c r="C8" s="31" t="s">
        <v>28</v>
      </c>
      <c r="D8" s="31" t="s">
        <v>29</v>
      </c>
      <c r="E8" s="32" t="s">
        <v>30</v>
      </c>
      <c r="F8" s="32" t="s">
        <v>31</v>
      </c>
      <c r="G8" s="32" t="s">
        <v>32</v>
      </c>
      <c r="H8" s="32" t="s">
        <v>33</v>
      </c>
      <c r="I8" s="64" t="s">
        <v>14</v>
      </c>
      <c r="J8" s="65"/>
    </row>
    <row r="9" spans="1:10" ht="15.75" x14ac:dyDescent="0.25">
      <c r="A9" s="33" t="s">
        <v>65</v>
      </c>
      <c r="B9" s="34" t="s">
        <v>87</v>
      </c>
      <c r="C9" s="111">
        <v>0</v>
      </c>
      <c r="D9" s="112">
        <v>0</v>
      </c>
      <c r="E9" s="36"/>
      <c r="F9" s="36"/>
      <c r="G9" s="36">
        <v>4</v>
      </c>
      <c r="H9" s="36">
        <v>1</v>
      </c>
      <c r="I9" s="76">
        <f>(C9*G9*H9)+D9*H9*12</f>
        <v>0</v>
      </c>
      <c r="J9" s="45"/>
    </row>
    <row r="10" spans="1:10" ht="15.75" x14ac:dyDescent="0.25">
      <c r="A10" s="39" t="s">
        <v>43</v>
      </c>
      <c r="B10" s="40"/>
      <c r="C10" s="40"/>
      <c r="D10" s="40"/>
      <c r="E10" s="40"/>
      <c r="F10" s="40"/>
      <c r="G10" s="40"/>
      <c r="H10" s="40"/>
      <c r="I10" s="77">
        <f>SUM(I9)</f>
        <v>0</v>
      </c>
    </row>
    <row r="11" spans="1:10" ht="15.75" x14ac:dyDescent="0.25"/>
    <row r="12" spans="1:10" ht="15.75" x14ac:dyDescent="0.25"/>
    <row r="13" spans="1:10" ht="15.75" x14ac:dyDescent="0.25"/>
  </sheetData>
  <sheetProtection algorithmName="SHA-512" hashValue="xUZbb+a/9R1ODS02cxXSQmVP9rsADZMtfeFzhEsqC0s6Zv6lDxwmJHvThGdWH3Alk6qx3788GBdYh0HEAplM9A==" saltValue="++5cHaM5Tas7HIajo72AGA==" spinCount="100000" sheet="1" objects="1" scenarios="1"/>
  <mergeCells count="3">
    <mergeCell ref="B3:C3"/>
    <mergeCell ref="B4:C4"/>
    <mergeCell ref="B5:C5"/>
  </mergeCells>
  <pageMargins left="0.7" right="0.7" top="0.75" bottom="0.75" header="0" footer="0"/>
  <pageSetup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K18"/>
  <sheetViews>
    <sheetView workbookViewId="0">
      <selection activeCell="E9" sqref="E9"/>
    </sheetView>
  </sheetViews>
  <sheetFormatPr defaultColWidth="11.25" defaultRowHeight="15" customHeight="1" x14ac:dyDescent="0.25"/>
  <cols>
    <col min="1" max="1" width="26.875" customWidth="1"/>
    <col min="2" max="2" width="26.625" customWidth="1"/>
    <col min="3" max="4" width="14" customWidth="1"/>
    <col min="5" max="5" width="17.25" bestFit="1" customWidth="1"/>
    <col min="6" max="6" width="15.375" customWidth="1"/>
    <col min="7" max="7" width="13.375" customWidth="1"/>
    <col min="8" max="8" width="7.625" customWidth="1"/>
    <col min="9" max="9" width="12.625" customWidth="1"/>
    <col min="10" max="27" width="8.25" customWidth="1"/>
  </cols>
  <sheetData>
    <row r="1" spans="1:11" ht="21" x14ac:dyDescent="0.35">
      <c r="A1" s="23" t="s">
        <v>88</v>
      </c>
      <c r="B1" s="23"/>
      <c r="C1" s="23"/>
    </row>
    <row r="2" spans="1:11" ht="21" x14ac:dyDescent="0.35">
      <c r="A2" s="23"/>
      <c r="B2" s="23"/>
      <c r="C2" s="23"/>
    </row>
    <row r="3" spans="1:11" ht="15.75" x14ac:dyDescent="0.25">
      <c r="A3" s="24" t="s">
        <v>45</v>
      </c>
      <c r="B3" s="94" t="s">
        <v>99</v>
      </c>
      <c r="C3" s="95"/>
    </row>
    <row r="4" spans="1:11" ht="15.75" x14ac:dyDescent="0.25">
      <c r="A4" s="26" t="s">
        <v>19</v>
      </c>
      <c r="B4" s="96" t="s">
        <v>100</v>
      </c>
      <c r="C4" s="97"/>
    </row>
    <row r="5" spans="1:11" ht="15.75" x14ac:dyDescent="0.25">
      <c r="A5" s="27" t="s">
        <v>21</v>
      </c>
      <c r="B5" s="98" t="s">
        <v>48</v>
      </c>
      <c r="C5" s="99"/>
    </row>
    <row r="6" spans="1:11" ht="18" customHeight="1" x14ac:dyDescent="0.25">
      <c r="A6" s="41"/>
      <c r="B6" s="41"/>
      <c r="C6" s="41"/>
      <c r="D6" s="41"/>
      <c r="E6" s="41"/>
      <c r="F6" s="41"/>
      <c r="G6" s="41"/>
      <c r="H6" s="41"/>
    </row>
    <row r="7" spans="1:11" ht="15.75" x14ac:dyDescent="0.25">
      <c r="A7" s="29"/>
      <c r="B7" s="29"/>
      <c r="C7" s="29"/>
      <c r="D7" s="30"/>
      <c r="E7" s="30"/>
      <c r="F7" s="30"/>
    </row>
    <row r="8" spans="1:11" ht="30" x14ac:dyDescent="0.25">
      <c r="A8" s="31" t="s">
        <v>26</v>
      </c>
      <c r="B8" s="31" t="s">
        <v>27</v>
      </c>
      <c r="C8" s="31" t="s">
        <v>28</v>
      </c>
      <c r="D8" s="66" t="s">
        <v>29</v>
      </c>
      <c r="E8" s="32" t="s">
        <v>30</v>
      </c>
      <c r="F8" s="32" t="s">
        <v>31</v>
      </c>
      <c r="G8" s="32" t="s">
        <v>89</v>
      </c>
      <c r="H8" s="32" t="s">
        <v>33</v>
      </c>
      <c r="I8" s="32" t="s">
        <v>14</v>
      </c>
    </row>
    <row r="9" spans="1:11" ht="14.25" customHeight="1" x14ac:dyDescent="0.25">
      <c r="A9" s="42" t="s">
        <v>41</v>
      </c>
      <c r="B9" s="34" t="s">
        <v>90</v>
      </c>
      <c r="C9" s="111">
        <v>0</v>
      </c>
      <c r="D9" s="122">
        <v>0</v>
      </c>
      <c r="E9" s="67">
        <v>1</v>
      </c>
      <c r="F9" s="36">
        <v>41</v>
      </c>
      <c r="H9" s="36">
        <v>1</v>
      </c>
      <c r="I9" s="44">
        <f>(C9*F9*H9*E9)+D9*H9*12</f>
        <v>0</v>
      </c>
      <c r="J9" s="68"/>
      <c r="K9" s="69"/>
    </row>
    <row r="10" spans="1:11" ht="15.75" x14ac:dyDescent="0.25">
      <c r="A10" s="71" t="s">
        <v>41</v>
      </c>
      <c r="B10" s="72" t="s">
        <v>95</v>
      </c>
      <c r="C10" s="111">
        <v>0</v>
      </c>
      <c r="D10" s="122">
        <v>0</v>
      </c>
      <c r="E10" s="67">
        <v>1</v>
      </c>
      <c r="F10" s="36">
        <v>21</v>
      </c>
      <c r="G10" s="36"/>
      <c r="H10" s="36">
        <v>1</v>
      </c>
      <c r="I10" s="44">
        <f t="shared" ref="I10:I11" si="0">(C10*F10*H10*E10)+D10*H10*12</f>
        <v>0</v>
      </c>
      <c r="J10" s="68"/>
      <c r="K10" s="69"/>
    </row>
    <row r="11" spans="1:11" ht="15.75" x14ac:dyDescent="0.25">
      <c r="A11" s="33" t="s">
        <v>35</v>
      </c>
      <c r="B11" s="38" t="s">
        <v>40</v>
      </c>
      <c r="C11" s="111">
        <v>0</v>
      </c>
      <c r="D11" s="122">
        <v>0</v>
      </c>
      <c r="E11" s="67">
        <v>1</v>
      </c>
      <c r="F11" s="36">
        <v>41</v>
      </c>
      <c r="G11" s="36"/>
      <c r="H11" s="36">
        <v>1</v>
      </c>
      <c r="I11" s="44">
        <f t="shared" si="0"/>
        <v>0</v>
      </c>
      <c r="J11" s="68"/>
      <c r="K11" s="69"/>
    </row>
    <row r="12" spans="1:11" ht="15.75" x14ac:dyDescent="0.25">
      <c r="A12" s="33" t="s">
        <v>65</v>
      </c>
      <c r="B12" s="34" t="s">
        <v>66</v>
      </c>
      <c r="C12" s="111">
        <v>0</v>
      </c>
      <c r="D12" s="112">
        <v>0</v>
      </c>
      <c r="E12" s="35"/>
      <c r="F12" s="36"/>
      <c r="G12" s="36">
        <v>4</v>
      </c>
      <c r="H12" s="36">
        <v>1</v>
      </c>
      <c r="I12" s="44">
        <f>(C12*G12*H12)+D12*H12*12</f>
        <v>0</v>
      </c>
      <c r="J12" s="68"/>
      <c r="K12" s="69"/>
    </row>
    <row r="13" spans="1:11" ht="15.75" x14ac:dyDescent="0.25">
      <c r="A13" s="39" t="s">
        <v>43</v>
      </c>
      <c r="B13" s="40"/>
      <c r="C13" s="40"/>
      <c r="D13" s="40"/>
      <c r="E13" s="40"/>
      <c r="F13" s="40"/>
      <c r="G13" s="40"/>
      <c r="H13" s="40"/>
      <c r="I13" s="77">
        <f>SUM(I9:I12)</f>
        <v>0</v>
      </c>
    </row>
    <row r="14" spans="1:11" ht="15.75" x14ac:dyDescent="0.25"/>
    <row r="15" spans="1:11" ht="15.75" x14ac:dyDescent="0.25"/>
    <row r="16" spans="1:11" ht="15.75" x14ac:dyDescent="0.25"/>
    <row r="17" ht="15.75" x14ac:dyDescent="0.25"/>
    <row r="18" ht="15.75" x14ac:dyDescent="0.25"/>
  </sheetData>
  <sheetProtection algorithmName="SHA-512" hashValue="kqL0XMxrKp7EMzdBAmerVVwHOmwp4GzYdYO9j5GQoTo2Qs6vIY/K0V02SyQW1ykjnsfnKVAo41zmryrg6vKgng==" saltValue="Onz7a0wYvjxBbGL/alqfZA==" spinCount="100000" sheet="1" objects="1" scenarios="1"/>
  <mergeCells count="3">
    <mergeCell ref="B3:C3"/>
    <mergeCell ref="B4:C4"/>
    <mergeCell ref="B5:C5"/>
  </mergeCells>
  <pageMargins left="0.7" right="0.7" top="0.75" bottom="0.75" header="0" footer="0"/>
  <pageSetup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CFD48B353447F47A31B706E1E11F8AC" ma:contentTypeVersion="3" ma:contentTypeDescription="Een nieuw document maken." ma:contentTypeScope="" ma:versionID="a15a44244fc9113ebe3d4b21fa2eb53e">
  <xsd:schema xmlns:xsd="http://www.w3.org/2001/XMLSchema" xmlns:xs="http://www.w3.org/2001/XMLSchema" xmlns:p="http://schemas.microsoft.com/office/2006/metadata/properties" xmlns:ns2="b1058f58-90e2-48ae-8766-ae3fecea079a" targetNamespace="http://schemas.microsoft.com/office/2006/metadata/properties" ma:root="true" ma:fieldsID="a7588662322ff11e47e3d589b44a7da9" ns2:_="">
    <xsd:import namespace="b1058f58-90e2-48ae-8766-ae3fecea079a"/>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058f58-90e2-48ae-8766-ae3fecea079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F475A91A-D2D0-440E-B4A5-8F12179508B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1058f58-90e2-48ae-8766-ae3fecea079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8223DF2-9B2A-4F01-A4A3-D89AA42B3136}">
  <ds:schemaRefs>
    <ds:schemaRef ds:uri="http://schemas.microsoft.com/sharepoint/v3/contenttype/forms"/>
  </ds:schemaRefs>
</ds:datastoreItem>
</file>

<file path=customXml/itemProps3.xml><?xml version="1.0" encoding="utf-8"?>
<ds:datastoreItem xmlns:ds="http://schemas.openxmlformats.org/officeDocument/2006/customXml" ds:itemID="{6B0AB1C0-D02B-4082-9EEC-C05C412BFCC5}">
  <ds:schemaRefs>
    <ds:schemaRef ds:uri="http://schemas.microsoft.com/office/2006/documentManagement/types"/>
    <ds:schemaRef ds:uri="http://schemas.openxmlformats.org/package/2006/metadata/core-properties"/>
    <ds:schemaRef ds:uri="http://purl.org/dc/elements/1.1/"/>
    <ds:schemaRef ds:uri="http://purl.org/dc/dcmitype/"/>
    <ds:schemaRef ds:uri="http://schemas.microsoft.com/office/infopath/2007/PartnerControls"/>
    <ds:schemaRef ds:uri="http://schemas.microsoft.com/office/2006/metadata/properties"/>
    <ds:schemaRef ds:uri="http://purl.org/dc/terms/"/>
    <ds:schemaRef ds:uri="b1058f58-90e2-48ae-8766-ae3fecea079a"/>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12</vt:i4>
      </vt:variant>
    </vt:vector>
  </HeadingPairs>
  <TitlesOfParts>
    <vt:vector size="12" baseType="lpstr">
      <vt:lpstr>Handleiding</vt:lpstr>
      <vt:lpstr>Totaal</vt:lpstr>
      <vt:lpstr>A. Roland Holst College</vt:lpstr>
      <vt:lpstr>Casparus College</vt:lpstr>
      <vt:lpstr>College de Brink </vt:lpstr>
      <vt:lpstr>De Fontein</vt:lpstr>
      <vt:lpstr>Goois Lyceum</vt:lpstr>
      <vt:lpstr>Gooise Praktijkschool</vt:lpstr>
      <vt:lpstr>Huizermaat</vt:lpstr>
      <vt:lpstr>ISK Naarden</vt:lpstr>
      <vt:lpstr>KIEN</vt:lpstr>
      <vt:lpstr>Vechtstede college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Bregt van der Pool</dc:creator>
  <cp:lastModifiedBy>Michel Bastiaansen</cp:lastModifiedBy>
  <dcterms:created xsi:type="dcterms:W3CDTF">2019-03-18T10:41:32Z</dcterms:created>
  <dcterms:modified xsi:type="dcterms:W3CDTF">2026-05-11T09:45:01Z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0x0101001CFD48B353447F47A31B706E1E11F8AC</vt:lpwstr>
  </property>
</Properties>
</file>